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35" windowHeight="11700"/>
  </bookViews>
  <sheets>
    <sheet name="Sheet1" sheetId="1" r:id="rId1"/>
    <sheet name="Backwards" sheetId="2" r:id="rId2"/>
    <sheet name="Graphs" sheetId="3" r:id="rId3"/>
  </sheets>
  <calcPr calcId="124519"/>
</workbook>
</file>

<file path=xl/calcChain.xml><?xml version="1.0" encoding="utf-8"?>
<calcChain xmlns="http://schemas.openxmlformats.org/spreadsheetml/2006/main">
  <c r="G7" i="2"/>
  <c r="F53" i="1"/>
  <c r="J53"/>
</calcChain>
</file>

<file path=xl/sharedStrings.xml><?xml version="1.0" encoding="utf-8"?>
<sst xmlns="http://schemas.openxmlformats.org/spreadsheetml/2006/main" count="157" uniqueCount="59">
  <si>
    <t>Probability of Sequence Occuring</t>
  </si>
  <si>
    <t>Actual Proportion that Occurred</t>
  </si>
  <si>
    <t>Bible - King James Version</t>
  </si>
  <si>
    <t>Bible - Revised Standard Version</t>
  </si>
  <si>
    <t>Shakespeare's Works</t>
  </si>
  <si>
    <t>mrgo</t>
  </si>
  <si>
    <t>abab</t>
  </si>
  <si>
    <t>mtbi</t>
  </si>
  <si>
    <t>mlia</t>
  </si>
  <si>
    <t>oaia</t>
  </si>
  <si>
    <t>anet</t>
  </si>
  <si>
    <t>ttmt</t>
  </si>
  <si>
    <t>tgab</t>
  </si>
  <si>
    <t>Forward</t>
  </si>
  <si>
    <t>Backward</t>
  </si>
  <si>
    <t>ogrm</t>
  </si>
  <si>
    <t>baba</t>
  </si>
  <si>
    <t>ibtm</t>
  </si>
  <si>
    <t>ailm</t>
  </si>
  <si>
    <t>aiao</t>
  </si>
  <si>
    <t>tena</t>
  </si>
  <si>
    <t>tmtt</t>
  </si>
  <si>
    <t>bagt</t>
  </si>
  <si>
    <t>#</t>
  </si>
  <si>
    <t>Novels</t>
  </si>
  <si>
    <t>Science Texts</t>
  </si>
  <si>
    <t>Long Poems</t>
  </si>
  <si>
    <t>Forward &amp; Backward</t>
  </si>
  <si>
    <t>l</t>
  </si>
  <si>
    <t>Total</t>
  </si>
  <si>
    <t>z</t>
  </si>
  <si>
    <t>y</t>
  </si>
  <si>
    <t>x</t>
  </si>
  <si>
    <t>w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</si>
  <si>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</si>
  <si>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</si>
  <si>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</si>
  <si>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</si>
  <si>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</si>
  <si>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</si>
  <si>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</si>
  <si>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</si>
  <si>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</si>
  <si>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</si>
  <si>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</si>
  <si>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</si>
  <si>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</si>
  <si>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</si>
  <si>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</si>
  <si>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</si>
  <si>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</si>
  <si>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</si>
  <si>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</si>
  <si>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</si>
  <si>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</si>
  <si>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# that occurred</t>
  </si>
  <si>
    <t>more than</t>
  </si>
  <si>
    <t>expected</t>
  </si>
  <si>
    <t>The Rubaiyat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</si>
</sst>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74">
    <xf numFmtId="0" fontId="0" fillId="0" borderId="0" xfId="0"/>
    <xf numFmtId="11" fontId="0" fillId="0" borderId="0" xfId="0" applyNumberFormat="1"/>
    <xf numFmtId="0" fontId="0" fillId="0" borderId="0" xfId="0" applyNumberFormat="1"/>
    <xf numFmtId="0" fontId="0" fillId="0" borderId="0" xfId="0" applyNumberFormat="1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11" fontId="0" fillId="0" borderId="0" xfId="0" applyNumberFormat="1" applyBorder="1"/>
    <xf numFmtId="11" fontId="1" fillId="2" borderId="0" xfId="1" applyNumberFormat="1" applyFont="1" applyBorder="1"/>
    <xf numFmtId="0" fontId="1" fillId="2" borderId="0" xfId="1" applyFont="1" applyBorder="1"/>
    <xf numFmtId="11" fontId="0" fillId="0" borderId="0" xfId="0" applyNumberFormat="1" applyFont="1" applyBorder="1"/>
    <xf numFmtId="0" fontId="0" fillId="0" borderId="6" xfId="0" applyBorder="1"/>
    <xf numFmtId="0" fontId="0" fillId="0" borderId="0" xfId="0" applyFont="1" applyBorder="1"/>
    <xf numFmtId="0" fontId="1" fillId="2" borderId="6" xfId="1" applyFont="1" applyBorder="1"/>
    <xf numFmtId="0" fontId="0" fillId="0" borderId="7" xfId="0" applyBorder="1"/>
    <xf numFmtId="0" fontId="0" fillId="0" borderId="8" xfId="0" applyBorder="1"/>
    <xf numFmtId="11" fontId="1" fillId="2" borderId="8" xfId="1" applyNumberFormat="1" applyFont="1" applyBorder="1"/>
    <xf numFmtId="0" fontId="1" fillId="2" borderId="8" xfId="1" applyFont="1" applyBorder="1"/>
    <xf numFmtId="11" fontId="0" fillId="0" borderId="8" xfId="0" applyNumberFormat="1" applyBorder="1"/>
    <xf numFmtId="0" fontId="0" fillId="0" borderId="9" xfId="0" applyBorder="1"/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0" fontId="1" fillId="2" borderId="9" xfId="1" applyFont="1" applyBorder="1"/>
    <xf numFmtId="11" fontId="0" fillId="0" borderId="5" xfId="0" applyNumberFormat="1" applyBorder="1"/>
    <xf numFmtId="11" fontId="0" fillId="0" borderId="5" xfId="0" applyNumberFormat="1" applyFont="1" applyBorder="1"/>
    <xf numFmtId="11" fontId="1" fillId="2" borderId="7" xfId="1" applyNumberFormat="1" applyFont="1" applyBorder="1"/>
    <xf numFmtId="11" fontId="1" fillId="2" borderId="5" xfId="1" applyNumberFormat="1" applyFont="1" applyBorder="1"/>
    <xf numFmtId="11" fontId="0" fillId="0" borderId="7" xfId="0" applyNumberFormat="1" applyFont="1" applyBorder="1"/>
    <xf numFmtId="11" fontId="0" fillId="0" borderId="7" xfId="0" applyNumberFormat="1" applyBorder="1"/>
    <xf numFmtId="0" fontId="0" fillId="0" borderId="10" xfId="0" applyBorder="1"/>
    <xf numFmtId="0" fontId="0" fillId="0" borderId="14" xfId="0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11" fontId="0" fillId="0" borderId="2" xfId="0" applyNumberFormat="1" applyBorder="1" applyAlignment="1"/>
    <xf numFmtId="11" fontId="0" fillId="0" borderId="4" xfId="0" applyNumberFormat="1" applyBorder="1" applyAlignment="1"/>
    <xf numFmtId="11" fontId="0" fillId="0" borderId="5" xfId="0" applyNumberFormat="1" applyBorder="1" applyAlignment="1"/>
    <xf numFmtId="11" fontId="0" fillId="0" borderId="6" xfId="0" applyNumberFormat="1" applyBorder="1" applyAlignment="1"/>
    <xf numFmtId="11" fontId="0" fillId="0" borderId="7" xfId="0" applyNumberFormat="1" applyBorder="1" applyAlignment="1"/>
    <xf numFmtId="11" fontId="0" fillId="0" borderId="9" xfId="0" applyNumberFormat="1" applyBorder="1" applyAlignment="1"/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11" fontId="0" fillId="0" borderId="10" xfId="0" applyNumberFormat="1" applyBorder="1"/>
    <xf numFmtId="11" fontId="1" fillId="2" borderId="10" xfId="1" applyNumberFormat="1" applyFont="1" applyBorder="1"/>
    <xf numFmtId="11" fontId="1" fillId="2" borderId="14" xfId="1" applyNumberFormat="1" applyFont="1" applyBorder="1"/>
    <xf numFmtId="9" fontId="0" fillId="0" borderId="0" xfId="2" applyFont="1"/>
    <xf numFmtId="164" fontId="0" fillId="0" borderId="0" xfId="0" applyNumberFormat="1"/>
    <xf numFmtId="165" fontId="0" fillId="0" borderId="1" xfId="2" applyNumberFormat="1" applyFont="1" applyBorder="1"/>
    <xf numFmtId="0" fontId="0" fillId="0" borderId="0" xfId="0" applyNumberFormat="1" applyFill="1" applyBorder="1"/>
    <xf numFmtId="0" fontId="0" fillId="0" borderId="0" xfId="0" applyFill="1" applyBorder="1"/>
    <xf numFmtId="11" fontId="0" fillId="0" borderId="0" xfId="0" applyNumberFormat="1" applyFill="1" applyBorder="1"/>
    <xf numFmtId="0" fontId="0" fillId="0" borderId="3" xfId="0" applyFill="1" applyBorder="1"/>
    <xf numFmtId="11" fontId="0" fillId="0" borderId="5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1" fontId="0" fillId="0" borderId="7" xfId="0" applyNumberFormat="1" applyBorder="1" applyAlignment="1">
      <alignment horizontal="center"/>
    </xf>
    <xf numFmtId="11" fontId="0" fillId="0" borderId="8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40% - Accent1" xfId="1" builtinId="31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OGRM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(Backwards!$E$7,Backwards!$G$7,Backwards!$I$7,Backwards!$K$7,Backwards!$M$7,Backwards!$O$7,Backwards!$Q$7,Backwards!$S$7)</c:f>
              <c:numCache>
                <c:formatCode>0.00E+00</c:formatCode>
                <c:ptCount val="8"/>
                <c:pt idx="0">
                  <c:v>8.8301599999999997E-7</c:v>
                </c:pt>
                <c:pt idx="1">
                  <c:v>0</c:v>
                </c:pt>
                <c:pt idx="2">
                  <c:v>1.042004E-6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1.45799374229085E-6</c:v>
                </c:pt>
                <c:pt idx="7">
                  <c:v>0</c:v>
                </c:pt>
              </c:numCache>
            </c:numRef>
          </c:val>
        </c:ser>
        <c:axId val="86219008"/>
        <c:axId val="86825600"/>
      </c:barChart>
      <c:catAx>
        <c:axId val="86219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86825600"/>
        <c:crosses val="autoZero"/>
        <c:auto val="1"/>
        <c:lblAlgn val="ctr"/>
        <c:lblOffset val="100"/>
      </c:catAx>
      <c:valAx>
        <c:axId val="868256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  <c:layout/>
        </c:title>
        <c:numFmt formatCode="0.00E+00" sourceLinked="1"/>
        <c:majorTickMark val="none"/>
        <c:tickLblPos val="nextTo"/>
        <c:crossAx val="86219008"/>
        <c:crosses val="autoZero"/>
        <c:crossBetween val="between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BABA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(Backwards!$E$8,Backwards!$G$8,Backwards!$I$8,Backwards!$K$8,Backwards!$M$8,Backwards!$O$8,Backwards!$Q$8,Backwards!$S$8)</c:f>
              <c:numCache>
                <c:formatCode>0.00E+00</c:formatCode>
                <c:ptCount val="8"/>
                <c:pt idx="0">
                  <c:v>2.9759866E-5</c:v>
                </c:pt>
                <c:pt idx="1">
                  <c:v>3.7173918778584902E-5</c:v>
                </c:pt>
                <c:pt idx="2">
                  <c:v>3.4418884077198399E-5</c:v>
                </c:pt>
                <c:pt idx="3">
                  <c:v>0</c:v>
                </c:pt>
                <c:pt idx="4">
                  <c:v>3.9038901289162099E-5</c:v>
                </c:pt>
                <c:pt idx="5">
                  <c:v>2.8942335735547201E-5</c:v>
                </c:pt>
                <c:pt idx="6">
                  <c:v>2.7701881103526299E-5</c:v>
                </c:pt>
                <c:pt idx="7">
                  <c:v>5.8164436148668201E-5</c:v>
                </c:pt>
              </c:numCache>
            </c:numRef>
          </c:val>
        </c:ser>
        <c:axId val="86841984"/>
        <c:axId val="86876544"/>
      </c:barChart>
      <c:catAx>
        <c:axId val="86841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86876544"/>
        <c:crosses val="autoZero"/>
        <c:auto val="1"/>
        <c:lblAlgn val="ctr"/>
        <c:lblOffset val="100"/>
      </c:catAx>
      <c:valAx>
        <c:axId val="868765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  <c:layout/>
        </c:title>
        <c:numFmt formatCode="0.00E+00" sourceLinked="1"/>
        <c:majorTickMark val="none"/>
        <c:tickLblPos val="nextTo"/>
        <c:crossAx val="86841984"/>
        <c:crosses val="autoZero"/>
        <c:crossBetween val="between"/>
      </c:valAx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IBTM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(Backwards!$E$9,Backwards!$G$9,Backwards!$I$9,Backwards!$K$9,Backwards!$M$9,Backwards!$O$9,Backwards!$Q$9,Backwards!$S$9)</c:f>
              <c:numCache>
                <c:formatCode>0.00E+00</c:formatCode>
                <c:ptCount val="8"/>
                <c:pt idx="0">
                  <c:v>2.1552489000000001E-5</c:v>
                </c:pt>
                <c:pt idx="1">
                  <c:v>1.0792428032492401E-5</c:v>
                </c:pt>
                <c:pt idx="2">
                  <c:v>1.66879437950052E-5</c:v>
                </c:pt>
                <c:pt idx="3">
                  <c:v>0</c:v>
                </c:pt>
                <c:pt idx="4">
                  <c:v>1.5615560515664799E-5</c:v>
                </c:pt>
                <c:pt idx="5">
                  <c:v>1.5584334626833101E-5</c:v>
                </c:pt>
                <c:pt idx="6">
                  <c:v>1.31219436806177E-5</c:v>
                </c:pt>
                <c:pt idx="7">
                  <c:v>1.0575352027030599E-5</c:v>
                </c:pt>
              </c:numCache>
            </c:numRef>
          </c:val>
        </c:ser>
        <c:axId val="86888832"/>
        <c:axId val="86906752"/>
      </c:barChart>
      <c:catAx>
        <c:axId val="86888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86906752"/>
        <c:crosses val="autoZero"/>
        <c:auto val="1"/>
        <c:lblAlgn val="ctr"/>
        <c:lblOffset val="100"/>
      </c:catAx>
      <c:valAx>
        <c:axId val="869067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</c:title>
        <c:numFmt formatCode="0.00E+00" sourceLinked="1"/>
        <c:majorTickMark val="none"/>
        <c:tickLblPos val="nextTo"/>
        <c:crossAx val="86888832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AILM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(Backwards!$E$10,Backwards!$G$10,Backwards!$I$10,Backwards!$K$10,Backwards!$M$10,Backwards!$O$10,Backwards!$Q$10,Backwards!$S$10)</c:f>
              <c:numCache>
                <c:formatCode>0.00E+00</c:formatCode>
                <c:ptCount val="8"/>
                <c:pt idx="0">
                  <c:v>8.6288570000000004E-6</c:v>
                </c:pt>
                <c:pt idx="1">
                  <c:v>3.5974760108307999E-6</c:v>
                </c:pt>
                <c:pt idx="2">
                  <c:v>7.3009754103148104E-6</c:v>
                </c:pt>
                <c:pt idx="3">
                  <c:v>0</c:v>
                </c:pt>
                <c:pt idx="4">
                  <c:v>6.8377995600000001E-6</c:v>
                </c:pt>
                <c:pt idx="5">
                  <c:v>2.2263335181190098E-6</c:v>
                </c:pt>
                <c:pt idx="6">
                  <c:v>2.1869906134362799E-5</c:v>
                </c:pt>
                <c:pt idx="7">
                  <c:v>1.0575352027030599E-5</c:v>
                </c:pt>
              </c:numCache>
            </c:numRef>
          </c:val>
        </c:ser>
        <c:axId val="86919040"/>
        <c:axId val="86941056"/>
      </c:barChart>
      <c:catAx>
        <c:axId val="86919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86941056"/>
        <c:crosses val="autoZero"/>
        <c:auto val="1"/>
        <c:lblAlgn val="ctr"/>
        <c:lblOffset val="100"/>
      </c:catAx>
      <c:valAx>
        <c:axId val="869410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</c:title>
        <c:numFmt formatCode="0.00E+00" sourceLinked="1"/>
        <c:majorTickMark val="none"/>
        <c:tickLblPos val="nextTo"/>
        <c:crossAx val="86919040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AIAO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(Backwards!$E$11,Backwards!$G$11,Backwards!$I$11,Backwards!$K$11,Backwards!$M$11,Backwards!$O$11,Backwards!$Q$11,Backwards!$S$11)</c:f>
              <c:numCache>
                <c:formatCode>0.00E+00</c:formatCode>
                <c:ptCount val="8"/>
                <c:pt idx="0">
                  <c:v>5.2993488599999997E-5</c:v>
                </c:pt>
                <c:pt idx="1">
                  <c:v>1.7987380054154E-5</c:v>
                </c:pt>
                <c:pt idx="2">
                  <c:v>3.96338665131375E-5</c:v>
                </c:pt>
                <c:pt idx="3">
                  <c:v>0</c:v>
                </c:pt>
                <c:pt idx="4">
                  <c:v>1.46395879834357E-5</c:v>
                </c:pt>
                <c:pt idx="5">
                  <c:v>1.7810668144952099E-5</c:v>
                </c:pt>
                <c:pt idx="6">
                  <c:v>3.9365831041853097E-5</c:v>
                </c:pt>
                <c:pt idx="7">
                  <c:v>1.5863028040545899E-5</c:v>
                </c:pt>
              </c:numCache>
            </c:numRef>
          </c:val>
        </c:ser>
        <c:axId val="86957440"/>
        <c:axId val="88818816"/>
      </c:barChart>
      <c:catAx>
        <c:axId val="86957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88818816"/>
        <c:crosses val="autoZero"/>
        <c:auto val="1"/>
        <c:lblAlgn val="ctr"/>
        <c:lblOffset val="100"/>
      </c:catAx>
      <c:valAx>
        <c:axId val="888188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  <c:layout/>
        </c:title>
        <c:numFmt formatCode="0.00E+00" sourceLinked="1"/>
        <c:majorTickMark val="none"/>
        <c:tickLblPos val="nextTo"/>
        <c:crossAx val="86957440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TENA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(Backwards!$E$12,Backwards!$G$12,Backwards!$I$12,Backwards!$K$12,Backwards!$M$12,Backwards!$O$12,Backwards!$Q$12,Backwards!$S$12)</c:f>
              <c:numCache>
                <c:formatCode>0.00E+00</c:formatCode>
                <c:ptCount val="8"/>
                <c:pt idx="0">
                  <c:v>9.1486212999999997E-6</c:v>
                </c:pt>
                <c:pt idx="1">
                  <c:v>7.1949520216615997E-6</c:v>
                </c:pt>
                <c:pt idx="2">
                  <c:v>2.0859929743756601E-6</c:v>
                </c:pt>
                <c:pt idx="3">
                  <c:v>0</c:v>
                </c:pt>
                <c:pt idx="4">
                  <c:v>2.9189978E-6</c:v>
                </c:pt>
                <c:pt idx="5">
                  <c:v>2.2263335181190098E-6</c:v>
                </c:pt>
                <c:pt idx="6">
                  <c:v>7.2899687114542902E-6</c:v>
                </c:pt>
                <c:pt idx="7">
                  <c:v>5.2876760135152996E-6</c:v>
                </c:pt>
              </c:numCache>
            </c:numRef>
          </c:val>
        </c:ser>
        <c:axId val="88810624"/>
        <c:axId val="88840832"/>
      </c:barChart>
      <c:catAx>
        <c:axId val="88810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88840832"/>
        <c:crosses val="autoZero"/>
        <c:auto val="1"/>
        <c:lblAlgn val="ctr"/>
        <c:lblOffset val="100"/>
      </c:catAx>
      <c:valAx>
        <c:axId val="888408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  <c:layout/>
        </c:title>
        <c:numFmt formatCode="0.00E+00" sourceLinked="1"/>
        <c:majorTickMark val="none"/>
        <c:tickLblPos val="nextTo"/>
        <c:crossAx val="88810624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TMTT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(Backwards!$E$13,Backwards!$G$13,Backwards!$I$13,Backwards!$K$13,Backwards!$M$13,Backwards!$O$13,Backwards!$Q$13,Backwards!$S$13)</c:f>
              <c:numCache>
                <c:formatCode>0.00E+00</c:formatCode>
                <c:ptCount val="8"/>
                <c:pt idx="0">
                  <c:v>2.0265799E-4</c:v>
                </c:pt>
                <c:pt idx="1">
                  <c:v>1.12720915006031E-4</c:v>
                </c:pt>
                <c:pt idx="2">
                  <c:v>8.6568708436589897E-5</c:v>
                </c:pt>
                <c:pt idx="3">
                  <c:v>0</c:v>
                </c:pt>
                <c:pt idx="4">
                  <c:v>6.8318077256033702E-5</c:v>
                </c:pt>
                <c:pt idx="5">
                  <c:v>1.2912734405090201E-4</c:v>
                </c:pt>
                <c:pt idx="6">
                  <c:v>1.42883386744504E-4</c:v>
                </c:pt>
                <c:pt idx="7">
                  <c:v>1.26904224324367E-4</c:v>
                </c:pt>
              </c:numCache>
            </c:numRef>
          </c:val>
        </c:ser>
        <c:axId val="88861696"/>
        <c:axId val="88768896"/>
      </c:barChart>
      <c:catAx>
        <c:axId val="88861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88768896"/>
        <c:crosses val="autoZero"/>
        <c:auto val="1"/>
        <c:lblAlgn val="ctr"/>
        <c:lblOffset val="100"/>
      </c:catAx>
      <c:valAx>
        <c:axId val="887688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</c:title>
        <c:numFmt formatCode="0.00E+00" sourceLinked="1"/>
        <c:majorTickMark val="none"/>
        <c:tickLblPos val="nextTo"/>
        <c:crossAx val="88861696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style val="5"/>
  <c:chart>
    <c:title>
      <c:tx>
        <c:rich>
          <a:bodyPr/>
          <a:lstStyle/>
          <a:p>
            <a:pPr>
              <a:defRPr/>
            </a:pPr>
            <a:r>
              <a:rPr lang="en-AU"/>
              <a:t>BAGT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(Backwards!$E$14,Backwards!$G$14,Backwards!$I$14,Backwards!$K$14,Backwards!$M$14,Backwards!$O$14,Backwards!$Q$14,Backwards!$S$14)</c:f>
              <c:numCache>
                <c:formatCode>0.00E+00</c:formatCode>
                <c:ptCount val="8"/>
                <c:pt idx="0">
                  <c:v>1.7734206E-5</c:v>
                </c:pt>
                <c:pt idx="1">
                  <c:v>2.7580649416369402E-5</c:v>
                </c:pt>
                <c:pt idx="2">
                  <c:v>1.25159578462539E-5</c:v>
                </c:pt>
                <c:pt idx="3">
                  <c:v>0</c:v>
                </c:pt>
                <c:pt idx="4">
                  <c:v>9.7597253222905298E-6</c:v>
                </c:pt>
                <c:pt idx="5">
                  <c:v>4.4526670362380298E-6</c:v>
                </c:pt>
                <c:pt idx="6">
                  <c:v>1.4579937422908501E-5</c:v>
                </c:pt>
                <c:pt idx="7">
                  <c:v>0</c:v>
                </c:pt>
              </c:numCache>
            </c:numRef>
          </c:val>
        </c:ser>
        <c:axId val="88777088"/>
        <c:axId val="88790912"/>
      </c:barChart>
      <c:catAx>
        <c:axId val="88777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88790912"/>
        <c:crosses val="autoZero"/>
        <c:auto val="1"/>
        <c:lblAlgn val="ctr"/>
        <c:lblOffset val="100"/>
      </c:catAx>
      <c:valAx>
        <c:axId val="88790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</a:t>
                </a:r>
                <a:r>
                  <a:rPr lang="en-AU" baseline="0"/>
                  <a:t> that occured in the text</a:t>
                </a:r>
                <a:endParaRPr lang="en-AU"/>
              </a:p>
            </c:rich>
          </c:tx>
        </c:title>
        <c:numFmt formatCode="0.00E+00" sourceLinked="1"/>
        <c:majorTickMark val="none"/>
        <c:tickLblPos val="nextTo"/>
        <c:crossAx val="88777088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MRGO/OGRM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MRGO</c:v>
          </c:tx>
          <c:cat>
            <c:strRef>
              <c:f>(Graphs!$D$3,Graphs!$F$3,Graphs!$G$3,Graphs!$H$3,Graphs!$I$3,Graphs!$J$3,Graphs!$K$3,Graphs!$L$3)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(Graphs!$D$6,Graphs!$F$6,Graphs!$G$6,Graphs!$H$6,Graphs!$I$6,Graphs!$J$6,Graphs!$K$6,Graphs!$L$6)</c:f>
              <c:numCache>
                <c:formatCode>0.00E+00</c:formatCode>
                <c:ptCount val="8"/>
                <c:pt idx="0">
                  <c:v>8.8301599999999997E-7</c:v>
                </c:pt>
                <c:pt idx="1">
                  <c:v>0</c:v>
                </c:pt>
                <c:pt idx="2">
                  <c:v>2.084008465E-6</c:v>
                </c:pt>
                <c:pt idx="3">
                  <c:v>0</c:v>
                </c:pt>
                <c:pt idx="4">
                  <c:v>1.945998E-6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0"/>
          <c:order val="0"/>
          <c:tx>
            <c:v>OGRM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(Backwards!$E$7,Backwards!$G$7,Backwards!$I$7,Backwards!$K$7,Backwards!$M$7,Backwards!$O$7,Backwards!$Q$7,Backwards!$S$7)</c:f>
              <c:numCache>
                <c:formatCode>0.00E+00</c:formatCode>
                <c:ptCount val="8"/>
                <c:pt idx="0">
                  <c:v>8.8301599999999997E-7</c:v>
                </c:pt>
                <c:pt idx="1">
                  <c:v>0</c:v>
                </c:pt>
                <c:pt idx="2">
                  <c:v>1.042004E-6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1.45799374229085E-6</c:v>
                </c:pt>
                <c:pt idx="7">
                  <c:v>0</c:v>
                </c:pt>
              </c:numCache>
            </c:numRef>
          </c:val>
        </c:ser>
        <c:axId val="88922752"/>
        <c:axId val="89076480"/>
      </c:barChart>
      <c:catAx>
        <c:axId val="889227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  <c:layout/>
        </c:title>
        <c:majorTickMark val="none"/>
        <c:tickLblPos val="nextTo"/>
        <c:crossAx val="89076480"/>
        <c:crosses val="autoZero"/>
        <c:auto val="1"/>
        <c:lblAlgn val="ctr"/>
        <c:lblOffset val="100"/>
      </c:catAx>
      <c:valAx>
        <c:axId val="890764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8892275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ABAB/BABA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ABAB</c:v>
          </c:tx>
          <c:cat>
            <c:strRef>
              <c:f>(Graphs!$D$3,Graphs!$F$3:$L$3)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(Graphs!$D$7,Graphs!$F$7:$L$7)</c:f>
              <c:numCache>
                <c:formatCode>0.00E+00</c:formatCode>
                <c:ptCount val="8"/>
                <c:pt idx="0">
                  <c:v>2.9759866E-5</c:v>
                </c:pt>
                <c:pt idx="1">
                  <c:v>2.51823320758156E-5</c:v>
                </c:pt>
                <c:pt idx="2">
                  <c:v>2.6074912179695701E-5</c:v>
                </c:pt>
                <c:pt idx="3">
                  <c:v>0</c:v>
                </c:pt>
                <c:pt idx="4">
                  <c:v>3.02551484991006E-5</c:v>
                </c:pt>
                <c:pt idx="5">
                  <c:v>1.1131667590595E-5</c:v>
                </c:pt>
                <c:pt idx="6">
                  <c:v>1.31219436806177E-5</c:v>
                </c:pt>
                <c:pt idx="7">
                  <c:v>6.3452112162183595E-5</c:v>
                </c:pt>
              </c:numCache>
            </c:numRef>
          </c:val>
        </c:ser>
        <c:ser>
          <c:idx val="0"/>
          <c:order val="0"/>
          <c:tx>
            <c:v>BABA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(Backwards!$E$8,Backwards!$G$8,Backwards!$I$8,Backwards!$K$8,Backwards!$M$8,Backwards!$O$8,Backwards!$Q$8,Backwards!$S$8)</c:f>
              <c:numCache>
                <c:formatCode>0.00E+00</c:formatCode>
                <c:ptCount val="8"/>
                <c:pt idx="0">
                  <c:v>2.9759866E-5</c:v>
                </c:pt>
                <c:pt idx="1">
                  <c:v>3.7173918778584902E-5</c:v>
                </c:pt>
                <c:pt idx="2">
                  <c:v>3.4418884077198399E-5</c:v>
                </c:pt>
                <c:pt idx="3">
                  <c:v>0</c:v>
                </c:pt>
                <c:pt idx="4">
                  <c:v>3.9038901289162099E-5</c:v>
                </c:pt>
                <c:pt idx="5">
                  <c:v>2.8942335735547201E-5</c:v>
                </c:pt>
                <c:pt idx="6">
                  <c:v>2.7701881103526299E-5</c:v>
                </c:pt>
                <c:pt idx="7">
                  <c:v>5.8164436148668201E-5</c:v>
                </c:pt>
              </c:numCache>
            </c:numRef>
          </c:val>
        </c:ser>
        <c:axId val="89114112"/>
        <c:axId val="89116032"/>
      </c:barChart>
      <c:catAx>
        <c:axId val="89114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  <c:layout/>
        </c:title>
        <c:majorTickMark val="none"/>
        <c:tickLblPos val="nextTo"/>
        <c:crossAx val="89116032"/>
        <c:crosses val="autoZero"/>
        <c:auto val="1"/>
        <c:lblAlgn val="ctr"/>
        <c:lblOffset val="100"/>
      </c:catAx>
      <c:valAx>
        <c:axId val="891160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8911411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MTBI/IBTM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MTBI</c:v>
          </c:tx>
          <c:cat>
            <c:strRef>
              <c:f>(Graphs!$D$3,Graphs!$F$3:$L$3)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(Graphs!$D$8,Graphs!$F$8:$L$8)</c:f>
              <c:numCache>
                <c:formatCode>0.00E+00</c:formatCode>
                <c:ptCount val="8"/>
                <c:pt idx="0">
                  <c:v>2.1552489000000001E-5</c:v>
                </c:pt>
                <c:pt idx="1">
                  <c:v>5.9957933513846601E-6</c:v>
                </c:pt>
                <c:pt idx="2">
                  <c:v>6.2579789231269803E-6</c:v>
                </c:pt>
                <c:pt idx="3">
                  <c:v>0</c:v>
                </c:pt>
                <c:pt idx="4">
                  <c:v>2.7327230902413402E-5</c:v>
                </c:pt>
                <c:pt idx="5">
                  <c:v>3.1168669253666202E-5</c:v>
                </c:pt>
                <c:pt idx="6">
                  <c:v>1.31219436806177E-5</c:v>
                </c:pt>
                <c:pt idx="7">
                  <c:v>1.0575352027030599E-5</c:v>
                </c:pt>
              </c:numCache>
            </c:numRef>
          </c:val>
        </c:ser>
        <c:ser>
          <c:idx val="0"/>
          <c:order val="0"/>
          <c:tx>
            <c:v>IBTM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(Backwards!$E$9,Backwards!$G$9,Backwards!$I$9,Backwards!$K$9,Backwards!$M$9,Backwards!$O$9,Backwards!$Q$9,Backwards!$S$9)</c:f>
              <c:numCache>
                <c:formatCode>0.00E+00</c:formatCode>
                <c:ptCount val="8"/>
                <c:pt idx="0">
                  <c:v>2.1552489000000001E-5</c:v>
                </c:pt>
                <c:pt idx="1">
                  <c:v>1.0792428032492401E-5</c:v>
                </c:pt>
                <c:pt idx="2">
                  <c:v>1.66879437950052E-5</c:v>
                </c:pt>
                <c:pt idx="3">
                  <c:v>0</c:v>
                </c:pt>
                <c:pt idx="4">
                  <c:v>1.5615560515664799E-5</c:v>
                </c:pt>
                <c:pt idx="5">
                  <c:v>1.5584334626833101E-5</c:v>
                </c:pt>
                <c:pt idx="6">
                  <c:v>1.31219436806177E-5</c:v>
                </c:pt>
                <c:pt idx="7">
                  <c:v>1.0575352027030599E-5</c:v>
                </c:pt>
              </c:numCache>
            </c:numRef>
          </c:val>
        </c:ser>
        <c:axId val="89031040"/>
        <c:axId val="89032960"/>
      </c:barChart>
      <c:catAx>
        <c:axId val="89031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  <c:layout/>
        </c:title>
        <c:majorTickMark val="none"/>
        <c:tickLblPos val="nextTo"/>
        <c:crossAx val="89032960"/>
        <c:crosses val="autoZero"/>
        <c:auto val="1"/>
        <c:lblAlgn val="ctr"/>
        <c:lblOffset val="100"/>
      </c:catAx>
      <c:valAx>
        <c:axId val="890329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8903104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MLIA/AILM</a:t>
            </a:r>
          </a:p>
        </c:rich>
      </c:tx>
    </c:title>
    <c:plotArea>
      <c:layout/>
      <c:barChart>
        <c:barDir val="col"/>
        <c:grouping val="clustered"/>
        <c:ser>
          <c:idx val="1"/>
          <c:order val="1"/>
          <c:tx>
            <c:v>MLIA</c:v>
          </c:tx>
          <c:cat>
            <c:strRef>
              <c:f>(Graphs!$D$3,Graphs!$F$3:$L$3)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(Graphs!$D$9,Graphs!$F$9:$L$9)</c:f>
              <c:numCache>
                <c:formatCode>0.00E+00</c:formatCode>
                <c:ptCount val="8"/>
                <c:pt idx="0">
                  <c:v>8.6288570000000004E-6</c:v>
                </c:pt>
                <c:pt idx="1">
                  <c:v>5.98584467E-6</c:v>
                </c:pt>
                <c:pt idx="2">
                  <c:v>9.3869683846904798E-6</c:v>
                </c:pt>
                <c:pt idx="3">
                  <c:v>0</c:v>
                </c:pt>
                <c:pt idx="4">
                  <c:v>2.5375285837955302E-5</c:v>
                </c:pt>
                <c:pt idx="5">
                  <c:v>1.5584334626833101E-5</c:v>
                </c:pt>
                <c:pt idx="6">
                  <c:v>4.3739812268725704E-6</c:v>
                </c:pt>
                <c:pt idx="7">
                  <c:v>1.5863028040545899E-5</c:v>
                </c:pt>
              </c:numCache>
            </c:numRef>
          </c:val>
        </c:ser>
        <c:ser>
          <c:idx val="0"/>
          <c:order val="0"/>
          <c:tx>
            <c:v>AILM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(Backwards!$E$10,Backwards!$G$10,Backwards!$I$10,Backwards!$K$10,Backwards!$M$10,Backwards!$O$10,Backwards!$Q$10,Backwards!$S$10)</c:f>
              <c:numCache>
                <c:formatCode>0.00E+00</c:formatCode>
                <c:ptCount val="8"/>
                <c:pt idx="0">
                  <c:v>8.6288570000000004E-6</c:v>
                </c:pt>
                <c:pt idx="1">
                  <c:v>3.5974760108307999E-6</c:v>
                </c:pt>
                <c:pt idx="2">
                  <c:v>7.3009754103148104E-6</c:v>
                </c:pt>
                <c:pt idx="3">
                  <c:v>0</c:v>
                </c:pt>
                <c:pt idx="4">
                  <c:v>6.8377995600000001E-6</c:v>
                </c:pt>
                <c:pt idx="5">
                  <c:v>2.2263335181190098E-6</c:v>
                </c:pt>
                <c:pt idx="6">
                  <c:v>2.1869906134362799E-5</c:v>
                </c:pt>
                <c:pt idx="7">
                  <c:v>1.0575352027030599E-5</c:v>
                </c:pt>
              </c:numCache>
            </c:numRef>
          </c:val>
        </c:ser>
        <c:axId val="89058304"/>
        <c:axId val="89207936"/>
      </c:barChart>
      <c:catAx>
        <c:axId val="89058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</c:title>
        <c:majorTickMark val="none"/>
        <c:tickLblPos val="nextTo"/>
        <c:crossAx val="89207936"/>
        <c:crosses val="autoZero"/>
        <c:auto val="1"/>
        <c:lblAlgn val="ctr"/>
        <c:lblOffset val="100"/>
      </c:catAx>
      <c:valAx>
        <c:axId val="892079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89058304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OAIA/AIAO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OAIA</c:v>
          </c:tx>
          <c:cat>
            <c:strRef>
              <c:f>(Graphs!$D$3,Graphs!$F$3:$L$3)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(Graphs!$D$10,Graphs!$F$10:$L$10)</c:f>
              <c:numCache>
                <c:formatCode>0.00E+00</c:formatCode>
                <c:ptCount val="8"/>
                <c:pt idx="0">
                  <c:v>5.2993488599999997E-5</c:v>
                </c:pt>
                <c:pt idx="1">
                  <c:v>3.7173918778584902E-5</c:v>
                </c:pt>
                <c:pt idx="2">
                  <c:v>4.2762855974700999E-5</c:v>
                </c:pt>
                <c:pt idx="3">
                  <c:v>0</c:v>
                </c:pt>
                <c:pt idx="4">
                  <c:v>1.3621989780000001E-5</c:v>
                </c:pt>
                <c:pt idx="5">
                  <c:v>3.3395002771785203E-5</c:v>
                </c:pt>
                <c:pt idx="6">
                  <c:v>5.9777743433925099E-5</c:v>
                </c:pt>
                <c:pt idx="7">
                  <c:v>1.0575352027030599E-5</c:v>
                </c:pt>
              </c:numCache>
            </c:numRef>
          </c:val>
        </c:ser>
        <c:ser>
          <c:idx val="0"/>
          <c:order val="0"/>
          <c:tx>
            <c:v>AIAO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(Backwards!$E$11,Backwards!$G$11,Backwards!$I$11,Backwards!$K$11,Backwards!$M$11,Backwards!$O$11,Backwards!$Q$11,Backwards!$S$11)</c:f>
              <c:numCache>
                <c:formatCode>0.00E+00</c:formatCode>
                <c:ptCount val="8"/>
                <c:pt idx="0">
                  <c:v>5.2993488599999997E-5</c:v>
                </c:pt>
                <c:pt idx="1">
                  <c:v>1.7987380054154E-5</c:v>
                </c:pt>
                <c:pt idx="2">
                  <c:v>3.96338665131375E-5</c:v>
                </c:pt>
                <c:pt idx="3">
                  <c:v>0</c:v>
                </c:pt>
                <c:pt idx="4">
                  <c:v>1.46395879834357E-5</c:v>
                </c:pt>
                <c:pt idx="5">
                  <c:v>1.7810668144952099E-5</c:v>
                </c:pt>
                <c:pt idx="6">
                  <c:v>3.9365831041853097E-5</c:v>
                </c:pt>
                <c:pt idx="7">
                  <c:v>1.5863028040545899E-5</c:v>
                </c:pt>
              </c:numCache>
            </c:numRef>
          </c:val>
        </c:ser>
        <c:axId val="89237376"/>
        <c:axId val="89243648"/>
      </c:barChart>
      <c:catAx>
        <c:axId val="89237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  <c:layout/>
        </c:title>
        <c:majorTickMark val="none"/>
        <c:tickLblPos val="nextTo"/>
        <c:crossAx val="89243648"/>
        <c:crosses val="autoZero"/>
        <c:auto val="1"/>
        <c:lblAlgn val="ctr"/>
        <c:lblOffset val="100"/>
      </c:catAx>
      <c:valAx>
        <c:axId val="892436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8923737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ANET/TENA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ANET</c:v>
          </c:tx>
          <c:cat>
            <c:strRef>
              <c:f>(Graphs!$D$3,Graphs!$F$3:$L$3)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(Graphs!$D$11,Graphs!$F$11:$L$11)</c:f>
              <c:numCache>
                <c:formatCode>0.00E+00</c:formatCode>
                <c:ptCount val="8"/>
                <c:pt idx="0">
                  <c:v>9.1486212999999997E-6</c:v>
                </c:pt>
                <c:pt idx="1">
                  <c:v>3.5974760108307999E-6</c:v>
                </c:pt>
                <c:pt idx="2">
                  <c:v>5.2149824359391503E-6</c:v>
                </c:pt>
                <c:pt idx="3">
                  <c:v>0</c:v>
                </c:pt>
                <c:pt idx="4">
                  <c:v>0</c:v>
                </c:pt>
                <c:pt idx="5">
                  <c:v>2.44896686993091E-5</c:v>
                </c:pt>
                <c:pt idx="6">
                  <c:v>8.7479624537451493E-6</c:v>
                </c:pt>
                <c:pt idx="7">
                  <c:v>1.5863028040545899E-5</c:v>
                </c:pt>
              </c:numCache>
            </c:numRef>
          </c:val>
        </c:ser>
        <c:ser>
          <c:idx val="0"/>
          <c:order val="0"/>
          <c:tx>
            <c:v>TENA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(Backwards!$E$12,Backwards!$G$12,Backwards!$I$12,Backwards!$K$12,Backwards!$M$12,Backwards!$O$12,Backwards!$Q$12,Backwards!$S$12)</c:f>
              <c:numCache>
                <c:formatCode>0.00E+00</c:formatCode>
                <c:ptCount val="8"/>
                <c:pt idx="0">
                  <c:v>9.1486212999999997E-6</c:v>
                </c:pt>
                <c:pt idx="1">
                  <c:v>7.1949520216615997E-6</c:v>
                </c:pt>
                <c:pt idx="2">
                  <c:v>2.0859929743756601E-6</c:v>
                </c:pt>
                <c:pt idx="3">
                  <c:v>0</c:v>
                </c:pt>
                <c:pt idx="4">
                  <c:v>2.9189978E-6</c:v>
                </c:pt>
                <c:pt idx="5">
                  <c:v>2.2263335181190098E-6</c:v>
                </c:pt>
                <c:pt idx="6">
                  <c:v>7.2899687114542902E-6</c:v>
                </c:pt>
                <c:pt idx="7">
                  <c:v>5.2876760135152996E-6</c:v>
                </c:pt>
              </c:numCache>
            </c:numRef>
          </c:val>
        </c:ser>
        <c:axId val="89169920"/>
        <c:axId val="89171840"/>
      </c:barChart>
      <c:catAx>
        <c:axId val="89169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  <c:layout/>
        </c:title>
        <c:majorTickMark val="none"/>
        <c:tickLblPos val="nextTo"/>
        <c:crossAx val="89171840"/>
        <c:crosses val="autoZero"/>
        <c:auto val="1"/>
        <c:lblAlgn val="ctr"/>
        <c:lblOffset val="100"/>
      </c:catAx>
      <c:valAx>
        <c:axId val="89171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8916992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TTMT/TMTT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TTMT</c:v>
          </c:tx>
          <c:cat>
            <c:strRef>
              <c:f>(Graphs!$D$3,Graphs!$F$3:$L$3)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(Graphs!$D$12,Graphs!$F$12:$L$12)</c:f>
              <c:numCache>
                <c:formatCode>0.00E+00</c:formatCode>
                <c:ptCount val="8"/>
                <c:pt idx="0">
                  <c:v>2.0265799E-4</c:v>
                </c:pt>
                <c:pt idx="1">
                  <c:v>9.3534376281600797E-5</c:v>
                </c:pt>
                <c:pt idx="2">
                  <c:v>8.5525711949402093E-5</c:v>
                </c:pt>
                <c:pt idx="3">
                  <c:v>0</c:v>
                </c:pt>
                <c:pt idx="4">
                  <c:v>7.4173912449408005E-5</c:v>
                </c:pt>
                <c:pt idx="5">
                  <c:v>9.1279674242879605E-5</c:v>
                </c:pt>
                <c:pt idx="6">
                  <c:v>8.6021630795160594E-5</c:v>
                </c:pt>
                <c:pt idx="7">
                  <c:v>9.5178168243275298E-5</c:v>
                </c:pt>
              </c:numCache>
            </c:numRef>
          </c:val>
        </c:ser>
        <c:ser>
          <c:idx val="0"/>
          <c:order val="0"/>
          <c:tx>
            <c:v>TMTT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(Backwards!$E$13,Backwards!$G$13,Backwards!$I$13,Backwards!$K$13,Backwards!$M$13,Backwards!$O$13,Backwards!$Q$13,Backwards!$S$13)</c:f>
              <c:numCache>
                <c:formatCode>0.00E+00</c:formatCode>
                <c:ptCount val="8"/>
                <c:pt idx="0">
                  <c:v>2.0265799E-4</c:v>
                </c:pt>
                <c:pt idx="1">
                  <c:v>1.12720915006031E-4</c:v>
                </c:pt>
                <c:pt idx="2">
                  <c:v>8.6568708436589897E-5</c:v>
                </c:pt>
                <c:pt idx="3">
                  <c:v>0</c:v>
                </c:pt>
                <c:pt idx="4">
                  <c:v>6.8318077256033702E-5</c:v>
                </c:pt>
                <c:pt idx="5">
                  <c:v>1.2912734405090201E-4</c:v>
                </c:pt>
                <c:pt idx="6">
                  <c:v>1.42883386744504E-4</c:v>
                </c:pt>
                <c:pt idx="7">
                  <c:v>1.26904224324367E-4</c:v>
                </c:pt>
              </c:numCache>
            </c:numRef>
          </c:val>
        </c:ser>
        <c:axId val="89328256"/>
        <c:axId val="89334528"/>
      </c:barChart>
      <c:catAx>
        <c:axId val="893282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  <c:layout/>
        </c:title>
        <c:majorTickMark val="none"/>
        <c:tickLblPos val="nextTo"/>
        <c:crossAx val="89334528"/>
        <c:crosses val="autoZero"/>
        <c:auto val="1"/>
        <c:lblAlgn val="ctr"/>
        <c:lblOffset val="100"/>
      </c:catAx>
      <c:valAx>
        <c:axId val="893345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8932825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TGAB/BAGT</a:t>
            </a:r>
          </a:p>
        </c:rich>
      </c:tx>
    </c:title>
    <c:plotArea>
      <c:layout/>
      <c:barChart>
        <c:barDir val="col"/>
        <c:grouping val="clustered"/>
        <c:ser>
          <c:idx val="1"/>
          <c:order val="1"/>
          <c:tx>
            <c:v>TGAB</c:v>
          </c:tx>
          <c:cat>
            <c:strRef>
              <c:f>(Graphs!$D$3,Graphs!$F$3:$L$3)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(Graphs!$D$13,Graphs!$F$13:$L$13)</c:f>
              <c:numCache>
                <c:formatCode>0.00E+00</c:formatCode>
                <c:ptCount val="8"/>
                <c:pt idx="0">
                  <c:v>1.7734206E-5</c:v>
                </c:pt>
                <c:pt idx="1">
                  <c:v>2.8779808086646399E-5</c:v>
                </c:pt>
                <c:pt idx="2">
                  <c:v>2.71179086668836E-5</c:v>
                </c:pt>
                <c:pt idx="3">
                  <c:v>0</c:v>
                </c:pt>
                <c:pt idx="4">
                  <c:v>1.6591533047893901E-5</c:v>
                </c:pt>
                <c:pt idx="5">
                  <c:v>1.1131667590595E-5</c:v>
                </c:pt>
                <c:pt idx="6">
                  <c:v>1.31219436806177E-5</c:v>
                </c:pt>
                <c:pt idx="7">
                  <c:v>2.1150704054061198E-5</c:v>
                </c:pt>
              </c:numCache>
            </c:numRef>
          </c:val>
        </c:ser>
        <c:ser>
          <c:idx val="0"/>
          <c:order val="0"/>
          <c:tx>
            <c:v>BAGT</c:v>
          </c:tx>
          <c:cat>
            <c:strRef>
              <c:f>(Backwards!$E$4,Backwards!$G$4,Backwards!$I$4,Backwards!$K$4,Backwards!$M$4,Backwards!$O$4,Backwards!$Q$4,Backwards!$S$4)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(Backwards!$E$14,Backwards!$G$14,Backwards!$I$14,Backwards!$K$14,Backwards!$M$14,Backwards!$O$14,Backwards!$Q$14,Backwards!$S$14)</c:f>
              <c:numCache>
                <c:formatCode>0.00E+00</c:formatCode>
                <c:ptCount val="8"/>
                <c:pt idx="0">
                  <c:v>1.7734206E-5</c:v>
                </c:pt>
                <c:pt idx="1">
                  <c:v>2.7580649416369402E-5</c:v>
                </c:pt>
                <c:pt idx="2">
                  <c:v>1.25159578462539E-5</c:v>
                </c:pt>
                <c:pt idx="3">
                  <c:v>0</c:v>
                </c:pt>
                <c:pt idx="4">
                  <c:v>9.7597253222905298E-6</c:v>
                </c:pt>
                <c:pt idx="5">
                  <c:v>4.4526670362380298E-6</c:v>
                </c:pt>
                <c:pt idx="6">
                  <c:v>1.4579937422908501E-5</c:v>
                </c:pt>
                <c:pt idx="7">
                  <c:v>0</c:v>
                </c:pt>
              </c:numCache>
            </c:numRef>
          </c:val>
        </c:ser>
        <c:axId val="89372160"/>
        <c:axId val="89374080"/>
      </c:barChart>
      <c:catAx>
        <c:axId val="89372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 Type</a:t>
                </a:r>
              </a:p>
            </c:rich>
          </c:tx>
        </c:title>
        <c:majorTickMark val="none"/>
        <c:tickLblPos val="nextTo"/>
        <c:crossAx val="89374080"/>
        <c:crosses val="autoZero"/>
        <c:auto val="1"/>
        <c:lblAlgn val="ctr"/>
        <c:lblOffset val="100"/>
      </c:catAx>
      <c:valAx>
        <c:axId val="893740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Proportion that occured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89372160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152399</xdr:colOff>
      <xdr:row>17</xdr:row>
      <xdr:rowOff>76200</xdr:rowOff>
    </xdr:from>
    <xdr:to>
      <xdr:col>15</xdr:col>
      <xdr:colOff>466725</xdr:colOff>
      <xdr:row>35</xdr:row>
      <xdr:rowOff>19050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122465</xdr:colOff>
      <xdr:row>36</xdr:row>
      <xdr:rowOff>95249</xdr:rowOff>
    </xdr:from>
    <xdr:to>
      <xdr:col>15</xdr:col>
      <xdr:colOff>436791</xdr:colOff>
      <xdr:row>54</xdr:row>
      <xdr:rowOff>38099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108857</xdr:colOff>
      <xdr:row>56</xdr:row>
      <xdr:rowOff>176893</xdr:rowOff>
    </xdr:from>
    <xdr:to>
      <xdr:col>15</xdr:col>
      <xdr:colOff>423183</xdr:colOff>
      <xdr:row>74</xdr:row>
      <xdr:rowOff>119743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17319</xdr:colOff>
      <xdr:row>77</xdr:row>
      <xdr:rowOff>69273</xdr:rowOff>
    </xdr:from>
    <xdr:to>
      <xdr:col>15</xdr:col>
      <xdr:colOff>331645</xdr:colOff>
      <xdr:row>95</xdr:row>
      <xdr:rowOff>12123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398318</xdr:colOff>
      <xdr:row>17</xdr:row>
      <xdr:rowOff>69273</xdr:rowOff>
    </xdr:from>
    <xdr:to>
      <xdr:col>29</xdr:col>
      <xdr:colOff>106507</xdr:colOff>
      <xdr:row>35</xdr:row>
      <xdr:rowOff>12123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415637</xdr:colOff>
      <xdr:row>37</xdr:row>
      <xdr:rowOff>103909</xdr:rowOff>
    </xdr:from>
    <xdr:to>
      <xdr:col>29</xdr:col>
      <xdr:colOff>123826</xdr:colOff>
      <xdr:row>55</xdr:row>
      <xdr:rowOff>46759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467591</xdr:colOff>
      <xdr:row>57</xdr:row>
      <xdr:rowOff>173182</xdr:rowOff>
    </xdr:from>
    <xdr:to>
      <xdr:col>29</xdr:col>
      <xdr:colOff>175780</xdr:colOff>
      <xdr:row>75</xdr:row>
      <xdr:rowOff>116032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380999</xdr:colOff>
      <xdr:row>77</xdr:row>
      <xdr:rowOff>138545</xdr:rowOff>
    </xdr:from>
    <xdr:to>
      <xdr:col>29</xdr:col>
      <xdr:colOff>89188</xdr:colOff>
      <xdr:row>95</xdr:row>
      <xdr:rowOff>81395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22412</xdr:colOff>
      <xdr:row>15</xdr:row>
      <xdr:rowOff>67235</xdr:rowOff>
    </xdr:from>
    <xdr:to>
      <xdr:col>13</xdr:col>
      <xdr:colOff>423184</xdr:colOff>
      <xdr:row>33</xdr:row>
      <xdr:rowOff>10085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11205</xdr:colOff>
      <xdr:row>35</xdr:row>
      <xdr:rowOff>44824</xdr:rowOff>
    </xdr:from>
    <xdr:to>
      <xdr:col>13</xdr:col>
      <xdr:colOff>411977</xdr:colOff>
      <xdr:row>52</xdr:row>
      <xdr:rowOff>178174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204107</xdr:colOff>
      <xdr:row>54</xdr:row>
      <xdr:rowOff>176893</xdr:rowOff>
    </xdr:from>
    <xdr:to>
      <xdr:col>13</xdr:col>
      <xdr:colOff>604879</xdr:colOff>
      <xdr:row>72</xdr:row>
      <xdr:rowOff>119743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207818</xdr:colOff>
      <xdr:row>75</xdr:row>
      <xdr:rowOff>17319</xdr:rowOff>
    </xdr:from>
    <xdr:to>
      <xdr:col>14</xdr:col>
      <xdr:colOff>2454</xdr:colOff>
      <xdr:row>92</xdr:row>
      <xdr:rowOff>150669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554181</xdr:colOff>
      <xdr:row>15</xdr:row>
      <xdr:rowOff>173182</xdr:rowOff>
    </xdr:from>
    <xdr:to>
      <xdr:col>28</xdr:col>
      <xdr:colOff>348817</xdr:colOff>
      <xdr:row>33</xdr:row>
      <xdr:rowOff>116032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51955</xdr:colOff>
      <xdr:row>35</xdr:row>
      <xdr:rowOff>121227</xdr:rowOff>
    </xdr:from>
    <xdr:to>
      <xdr:col>28</xdr:col>
      <xdr:colOff>452728</xdr:colOff>
      <xdr:row>53</xdr:row>
      <xdr:rowOff>64077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105145</xdr:colOff>
      <xdr:row>55</xdr:row>
      <xdr:rowOff>3711</xdr:rowOff>
    </xdr:from>
    <xdr:to>
      <xdr:col>28</xdr:col>
      <xdr:colOff>505918</xdr:colOff>
      <xdr:row>72</xdr:row>
      <xdr:rowOff>137061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69273</xdr:colOff>
      <xdr:row>75</xdr:row>
      <xdr:rowOff>103909</xdr:rowOff>
    </xdr:from>
    <xdr:to>
      <xdr:col>28</xdr:col>
      <xdr:colOff>470046</xdr:colOff>
      <xdr:row>93</xdr:row>
      <xdr:rowOff>46759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K53"/>
  <sheetViews>
    <sheetView tabSelected="1" zoomScale="70" zoomScaleNormal="70" workbookViewId="0">
      <pane xSplit="3" topLeftCell="D1" activePane="topRight" state="frozen"/>
      <selection pane="topRight" activeCell="N7" sqref="N7"/>
    </sheetView>
  </sheetViews>
  <sheetFormatPr defaultRowHeight="15"/>
  <cols>
    <col min="2" max="2" width="9" customWidth="1"/>
    <col min="7" max="7" width="4.7109375" customWidth="1"/>
    <col min="9" max="9" width="4.7109375" customWidth="1"/>
    <col min="11" max="11" width="4.7109375" customWidth="1"/>
    <col min="13" max="13" width="4.7109375" customWidth="1"/>
    <col min="15" max="15" width="4.7109375" customWidth="1"/>
    <col min="17" max="17" width="4.7109375" customWidth="1"/>
    <col min="19" max="19" width="4.7109375" customWidth="1"/>
    <col min="21" max="21" width="4.7109375" customWidth="1"/>
    <col min="23" max="23" width="4.7109375" customWidth="1"/>
    <col min="25" max="25" width="4.7109375" customWidth="1"/>
    <col min="27" max="27" width="4.7109375" customWidth="1"/>
    <col min="29" max="29" width="4.7109375" customWidth="1"/>
    <col min="31" max="31" width="4.7109375" customWidth="1"/>
    <col min="33" max="33" width="4.7109375" customWidth="1"/>
    <col min="35" max="35" width="9.140625" customWidth="1"/>
    <col min="37" max="37" width="4.7109375" customWidth="1"/>
    <col min="39" max="39" width="4.7109375" customWidth="1"/>
    <col min="41" max="41" width="4.7109375" customWidth="1"/>
  </cols>
  <sheetData>
    <row r="2" spans="2:37">
      <c r="R2" t="s">
        <v>28</v>
      </c>
    </row>
    <row r="4" spans="2:37">
      <c r="B4" s="4"/>
      <c r="C4" s="5"/>
      <c r="D4" s="5"/>
      <c r="E4" s="5"/>
      <c r="F4" s="72" t="s">
        <v>1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3"/>
      <c r="AH4" s="4"/>
      <c r="AI4" s="26"/>
    </row>
    <row r="5" spans="2:37" ht="30" customHeight="1">
      <c r="B5" s="4"/>
      <c r="C5" s="21"/>
      <c r="D5" s="66" t="s">
        <v>0</v>
      </c>
      <c r="E5" s="66"/>
      <c r="F5" s="66" t="s">
        <v>2</v>
      </c>
      <c r="G5" s="66"/>
      <c r="H5" s="66"/>
      <c r="I5" s="66"/>
      <c r="J5" s="66" t="s">
        <v>3</v>
      </c>
      <c r="K5" s="66"/>
      <c r="L5" s="66"/>
      <c r="M5" s="66"/>
      <c r="N5" s="67" t="s">
        <v>58</v>
      </c>
      <c r="O5" s="67"/>
      <c r="P5" s="67"/>
      <c r="Q5" s="67"/>
      <c r="R5" s="66" t="s">
        <v>4</v>
      </c>
      <c r="S5" s="66"/>
      <c r="T5" s="66"/>
      <c r="U5" s="66"/>
      <c r="V5" s="66" t="s">
        <v>24</v>
      </c>
      <c r="W5" s="66"/>
      <c r="X5" s="66"/>
      <c r="Y5" s="66"/>
      <c r="Z5" s="66" t="s">
        <v>25</v>
      </c>
      <c r="AA5" s="66"/>
      <c r="AB5" s="66"/>
      <c r="AC5" s="66"/>
      <c r="AD5" s="66" t="s">
        <v>26</v>
      </c>
      <c r="AE5" s="66"/>
      <c r="AF5" s="66"/>
      <c r="AG5" s="66"/>
      <c r="AH5" s="4"/>
      <c r="AI5" s="21"/>
    </row>
    <row r="6" spans="2:37">
      <c r="B6" s="14"/>
      <c r="C6" s="19"/>
      <c r="D6" s="66"/>
      <c r="E6" s="66"/>
      <c r="F6" s="66"/>
      <c r="G6" s="66"/>
      <c r="H6" s="66"/>
      <c r="I6" s="66"/>
      <c r="J6" s="66"/>
      <c r="K6" s="66"/>
      <c r="L6" s="66"/>
      <c r="M6" s="66"/>
      <c r="N6" s="67"/>
      <c r="O6" s="67"/>
      <c r="P6" s="67"/>
      <c r="Q6" s="67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14"/>
      <c r="AI6" s="19"/>
    </row>
    <row r="7" spans="2:37">
      <c r="B7" s="20" t="s">
        <v>13</v>
      </c>
      <c r="C7" s="23" t="s">
        <v>14</v>
      </c>
      <c r="D7" s="68" t="s">
        <v>27</v>
      </c>
      <c r="E7" s="69"/>
      <c r="F7" s="22" t="s">
        <v>13</v>
      </c>
      <c r="G7" s="24" t="s">
        <v>23</v>
      </c>
      <c r="H7" s="22" t="s">
        <v>14</v>
      </c>
      <c r="I7" s="24" t="s">
        <v>23</v>
      </c>
      <c r="J7" s="22" t="s">
        <v>13</v>
      </c>
      <c r="K7" s="24" t="s">
        <v>23</v>
      </c>
      <c r="L7" s="22" t="s">
        <v>14</v>
      </c>
      <c r="M7" s="24" t="s">
        <v>23</v>
      </c>
      <c r="N7" s="22" t="s">
        <v>13</v>
      </c>
      <c r="O7" s="25" t="s">
        <v>23</v>
      </c>
      <c r="P7" s="23" t="s">
        <v>14</v>
      </c>
      <c r="Q7" s="25" t="s">
        <v>23</v>
      </c>
      <c r="R7" s="22" t="s">
        <v>13</v>
      </c>
      <c r="S7" s="25" t="s">
        <v>23</v>
      </c>
      <c r="T7" s="23" t="s">
        <v>14</v>
      </c>
      <c r="U7" s="25" t="s">
        <v>23</v>
      </c>
      <c r="V7" s="22" t="s">
        <v>13</v>
      </c>
      <c r="W7" s="25" t="s">
        <v>23</v>
      </c>
      <c r="X7" s="23" t="s">
        <v>14</v>
      </c>
      <c r="Y7" s="25" t="s">
        <v>23</v>
      </c>
      <c r="Z7" s="23" t="s">
        <v>13</v>
      </c>
      <c r="AA7" s="25" t="s">
        <v>23</v>
      </c>
      <c r="AB7" s="23" t="s">
        <v>14</v>
      </c>
      <c r="AC7" s="25" t="s">
        <v>23</v>
      </c>
      <c r="AD7" s="23" t="s">
        <v>13</v>
      </c>
      <c r="AE7" s="25" t="s">
        <v>23</v>
      </c>
      <c r="AF7" s="23" t="s">
        <v>14</v>
      </c>
      <c r="AG7" s="25" t="s">
        <v>23</v>
      </c>
      <c r="AH7" s="20" t="s">
        <v>13</v>
      </c>
      <c r="AI7" s="20" t="s">
        <v>14</v>
      </c>
    </row>
    <row r="8" spans="2:37">
      <c r="B8" s="34" t="s">
        <v>5</v>
      </c>
      <c r="C8" s="6" t="s">
        <v>15</v>
      </c>
      <c r="D8" s="64">
        <v>8.8301599999999997E-7</v>
      </c>
      <c r="E8" s="65"/>
      <c r="F8" s="28">
        <v>0</v>
      </c>
      <c r="G8" s="6">
        <v>0</v>
      </c>
      <c r="H8" s="28">
        <v>0</v>
      </c>
      <c r="I8" s="6">
        <v>0</v>
      </c>
      <c r="J8" s="31">
        <v>2.084008465E-6</v>
      </c>
      <c r="K8" s="9">
        <v>2</v>
      </c>
      <c r="L8" s="31">
        <v>1.042004E-6</v>
      </c>
      <c r="M8" s="9">
        <v>1</v>
      </c>
      <c r="N8" s="28">
        <v>0</v>
      </c>
      <c r="O8" s="11">
        <v>0</v>
      </c>
      <c r="P8" s="7">
        <v>0</v>
      </c>
      <c r="Q8" s="11">
        <v>0</v>
      </c>
      <c r="R8" s="31">
        <v>1.945998E-6</v>
      </c>
      <c r="S8" s="13">
        <v>2</v>
      </c>
      <c r="T8" s="7">
        <v>0</v>
      </c>
      <c r="U8" s="11">
        <v>0</v>
      </c>
      <c r="V8" s="29">
        <v>0</v>
      </c>
      <c r="W8" s="11">
        <v>0</v>
      </c>
      <c r="X8" s="7">
        <v>0</v>
      </c>
      <c r="Y8" s="11">
        <v>0</v>
      </c>
      <c r="Z8" s="7">
        <v>0</v>
      </c>
      <c r="AA8" s="11">
        <v>0</v>
      </c>
      <c r="AB8" s="8">
        <v>1.45799374229085E-6</v>
      </c>
      <c r="AC8" s="13">
        <v>1</v>
      </c>
      <c r="AD8" s="7">
        <v>0</v>
      </c>
      <c r="AE8" s="11">
        <v>0</v>
      </c>
      <c r="AF8" s="7">
        <v>0</v>
      </c>
      <c r="AG8" s="11">
        <v>0</v>
      </c>
      <c r="AH8" s="34" t="s">
        <v>5</v>
      </c>
      <c r="AI8" s="34" t="s">
        <v>15</v>
      </c>
      <c r="AK8">
        <v>4</v>
      </c>
    </row>
    <row r="9" spans="2:37">
      <c r="B9" s="34" t="s">
        <v>6</v>
      </c>
      <c r="C9" s="6" t="s">
        <v>16</v>
      </c>
      <c r="D9" s="64">
        <v>2.9759866E-5</v>
      </c>
      <c r="E9" s="65"/>
      <c r="F9" s="29">
        <v>2.51823320758156E-5</v>
      </c>
      <c r="G9" s="12">
        <v>21</v>
      </c>
      <c r="H9" s="31">
        <v>3.7173918778584902E-5</v>
      </c>
      <c r="I9" s="9">
        <v>31</v>
      </c>
      <c r="J9" s="29">
        <v>2.6074912179695701E-5</v>
      </c>
      <c r="K9" s="12">
        <v>25</v>
      </c>
      <c r="L9" s="31">
        <v>3.4418884077198399E-5</v>
      </c>
      <c r="M9" s="9">
        <v>33</v>
      </c>
      <c r="N9" s="28">
        <v>0</v>
      </c>
      <c r="O9" s="11">
        <v>0</v>
      </c>
      <c r="P9" s="7">
        <v>0</v>
      </c>
      <c r="Q9" s="11">
        <v>0</v>
      </c>
      <c r="R9" s="31">
        <v>3.02551484991006E-5</v>
      </c>
      <c r="S9" s="13">
        <v>31</v>
      </c>
      <c r="T9" s="8">
        <v>3.9038901289162099E-5</v>
      </c>
      <c r="U9" s="13">
        <v>40</v>
      </c>
      <c r="V9" s="28">
        <v>1.1131667590595E-5</v>
      </c>
      <c r="W9" s="11">
        <v>5</v>
      </c>
      <c r="X9" s="10">
        <v>2.8942335735547201E-5</v>
      </c>
      <c r="Y9" s="11">
        <v>13</v>
      </c>
      <c r="Z9" s="7">
        <v>1.31219436806177E-5</v>
      </c>
      <c r="AA9" s="11">
        <v>15</v>
      </c>
      <c r="AB9" s="7">
        <v>2.7701881103526299E-5</v>
      </c>
      <c r="AC9" s="11">
        <v>19</v>
      </c>
      <c r="AD9" s="8">
        <v>6.3452112162183595E-5</v>
      </c>
      <c r="AE9" s="13">
        <v>12</v>
      </c>
      <c r="AF9" s="8">
        <v>5.8164436148668201E-5</v>
      </c>
      <c r="AG9" s="13">
        <v>11</v>
      </c>
      <c r="AH9" s="34" t="s">
        <v>6</v>
      </c>
      <c r="AI9" s="34" t="s">
        <v>16</v>
      </c>
      <c r="AK9">
        <v>6</v>
      </c>
    </row>
    <row r="10" spans="2:37">
      <c r="B10" s="34" t="s">
        <v>7</v>
      </c>
      <c r="C10" s="6" t="s">
        <v>17</v>
      </c>
      <c r="D10" s="64">
        <v>2.1552489000000001E-5</v>
      </c>
      <c r="E10" s="65"/>
      <c r="F10" s="28">
        <v>5.9957933513846601E-6</v>
      </c>
      <c r="G10" s="6">
        <v>5</v>
      </c>
      <c r="H10" s="28">
        <v>1.0792428032492401E-5</v>
      </c>
      <c r="I10" s="6">
        <v>9</v>
      </c>
      <c r="J10" s="28">
        <v>6.2579789231269803E-6</v>
      </c>
      <c r="K10" s="6">
        <v>6</v>
      </c>
      <c r="L10" s="28">
        <v>1.66879437950052E-5</v>
      </c>
      <c r="M10" s="6">
        <v>16</v>
      </c>
      <c r="N10" s="28">
        <v>0</v>
      </c>
      <c r="O10" s="11">
        <v>0</v>
      </c>
      <c r="P10" s="7">
        <v>0</v>
      </c>
      <c r="Q10" s="11">
        <v>0</v>
      </c>
      <c r="R10" s="31">
        <v>2.7327230902413402E-5</v>
      </c>
      <c r="S10" s="13">
        <v>28</v>
      </c>
      <c r="T10" s="7">
        <v>1.5615560515664799E-5</v>
      </c>
      <c r="U10" s="11">
        <v>16</v>
      </c>
      <c r="V10" s="31">
        <v>3.1168669253666202E-5</v>
      </c>
      <c r="W10" s="13">
        <v>14</v>
      </c>
      <c r="X10" s="7">
        <v>1.5584334626833101E-5</v>
      </c>
      <c r="Y10" s="11">
        <v>7</v>
      </c>
      <c r="Z10" s="7">
        <v>1.31219436806177E-5</v>
      </c>
      <c r="AA10" s="11">
        <v>9</v>
      </c>
      <c r="AB10" s="7">
        <v>1.31219436806177E-5</v>
      </c>
      <c r="AC10" s="11">
        <v>9</v>
      </c>
      <c r="AD10" s="7">
        <v>1.0575352027030599E-5</v>
      </c>
      <c r="AE10" s="11">
        <v>2</v>
      </c>
      <c r="AF10" s="7">
        <v>1.0575352027030599E-5</v>
      </c>
      <c r="AG10" s="11">
        <v>2</v>
      </c>
      <c r="AH10" s="34" t="s">
        <v>7</v>
      </c>
      <c r="AI10" s="34" t="s">
        <v>17</v>
      </c>
      <c r="AK10">
        <v>2</v>
      </c>
    </row>
    <row r="11" spans="2:37">
      <c r="B11" s="34" t="s">
        <v>8</v>
      </c>
      <c r="C11" s="6" t="s">
        <v>18</v>
      </c>
      <c r="D11" s="64">
        <v>8.6288570000000004E-6</v>
      </c>
      <c r="E11" s="65"/>
      <c r="F11" s="28">
        <v>5.98584467E-6</v>
      </c>
      <c r="G11" s="6">
        <v>5</v>
      </c>
      <c r="H11" s="28">
        <v>3.5974760108307999E-6</v>
      </c>
      <c r="I11" s="6">
        <v>3</v>
      </c>
      <c r="J11" s="31">
        <v>9.3869683846904798E-6</v>
      </c>
      <c r="K11" s="9">
        <v>9</v>
      </c>
      <c r="L11" s="28">
        <v>7.3009754103148104E-6</v>
      </c>
      <c r="M11" s="6">
        <v>7</v>
      </c>
      <c r="N11" s="28">
        <v>0</v>
      </c>
      <c r="O11" s="11">
        <v>0</v>
      </c>
      <c r="P11" s="7">
        <v>0</v>
      </c>
      <c r="Q11" s="11">
        <v>0</v>
      </c>
      <c r="R11" s="31">
        <v>2.5375285837955302E-5</v>
      </c>
      <c r="S11" s="13">
        <v>26</v>
      </c>
      <c r="T11" s="7">
        <v>6.8377995600000001E-6</v>
      </c>
      <c r="U11" s="11">
        <v>6</v>
      </c>
      <c r="V11" s="31">
        <v>1.5584334626833101E-5</v>
      </c>
      <c r="W11" s="13">
        <v>7</v>
      </c>
      <c r="X11" s="7">
        <v>2.2263335181190098E-6</v>
      </c>
      <c r="Y11" s="11">
        <v>1</v>
      </c>
      <c r="Z11" s="7">
        <v>4.3739812268725704E-6</v>
      </c>
      <c r="AA11" s="11">
        <v>3</v>
      </c>
      <c r="AB11" s="8">
        <v>2.1869906134362799E-5</v>
      </c>
      <c r="AC11" s="13">
        <v>15</v>
      </c>
      <c r="AD11" s="8">
        <v>1.5863028040545899E-5</v>
      </c>
      <c r="AE11" s="13">
        <v>3</v>
      </c>
      <c r="AF11" s="8">
        <v>1.0575352027030599E-5</v>
      </c>
      <c r="AG11" s="13">
        <v>2</v>
      </c>
      <c r="AH11" s="34" t="s">
        <v>8</v>
      </c>
      <c r="AI11" s="34" t="s">
        <v>18</v>
      </c>
      <c r="AK11">
        <v>6</v>
      </c>
    </row>
    <row r="12" spans="2:37">
      <c r="B12" s="34" t="s">
        <v>9</v>
      </c>
      <c r="C12" s="6" t="s">
        <v>19</v>
      </c>
      <c r="D12" s="64">
        <v>5.2993488599999997E-5</v>
      </c>
      <c r="E12" s="65"/>
      <c r="F12" s="28">
        <v>3.7173918778584902E-5</v>
      </c>
      <c r="G12" s="6">
        <v>31</v>
      </c>
      <c r="H12" s="28">
        <v>1.7987380054154E-5</v>
      </c>
      <c r="I12" s="6">
        <v>15</v>
      </c>
      <c r="J12" s="28">
        <v>4.2762855974700999E-5</v>
      </c>
      <c r="K12" s="6">
        <v>41</v>
      </c>
      <c r="L12" s="28">
        <v>3.96338665131375E-5</v>
      </c>
      <c r="M12" s="6">
        <v>38</v>
      </c>
      <c r="N12" s="28">
        <v>0</v>
      </c>
      <c r="O12" s="11">
        <v>0</v>
      </c>
      <c r="P12" s="7">
        <v>0</v>
      </c>
      <c r="Q12" s="11">
        <v>0</v>
      </c>
      <c r="R12" s="28">
        <v>1.3621989780000001E-5</v>
      </c>
      <c r="S12" s="11">
        <v>14</v>
      </c>
      <c r="T12" s="7">
        <v>1.46395879834357E-5</v>
      </c>
      <c r="U12" s="11">
        <v>15</v>
      </c>
      <c r="V12" s="28">
        <v>3.3395002771785203E-5</v>
      </c>
      <c r="W12" s="11">
        <v>15</v>
      </c>
      <c r="X12" s="7">
        <v>1.7810668144952099E-5</v>
      </c>
      <c r="Y12" s="11">
        <v>8</v>
      </c>
      <c r="Z12" s="8">
        <v>5.9777743433925099E-5</v>
      </c>
      <c r="AA12" s="13">
        <v>41</v>
      </c>
      <c r="AB12" s="7">
        <v>3.9365831041853097E-5</v>
      </c>
      <c r="AC12" s="11">
        <v>27</v>
      </c>
      <c r="AD12" s="7">
        <v>1.0575352027030599E-5</v>
      </c>
      <c r="AE12" s="11">
        <v>2</v>
      </c>
      <c r="AF12" s="7">
        <v>1.5863028040545899E-5</v>
      </c>
      <c r="AG12" s="11">
        <v>3</v>
      </c>
      <c r="AH12" s="34" t="s">
        <v>9</v>
      </c>
      <c r="AI12" s="34" t="s">
        <v>19</v>
      </c>
      <c r="AK12">
        <v>1</v>
      </c>
    </row>
    <row r="13" spans="2:37">
      <c r="B13" s="34" t="s">
        <v>10</v>
      </c>
      <c r="C13" s="6" t="s">
        <v>20</v>
      </c>
      <c r="D13" s="64">
        <v>9.1486212999999997E-6</v>
      </c>
      <c r="E13" s="65"/>
      <c r="F13" s="28">
        <v>3.5974760108307999E-6</v>
      </c>
      <c r="G13" s="6">
        <v>3</v>
      </c>
      <c r="H13" s="28">
        <v>7.1949520216615997E-6</v>
      </c>
      <c r="I13" s="6">
        <v>6</v>
      </c>
      <c r="J13" s="28">
        <v>5.2149824359391503E-6</v>
      </c>
      <c r="K13" s="6">
        <v>5</v>
      </c>
      <c r="L13" s="28">
        <v>2.0859929743756601E-6</v>
      </c>
      <c r="M13" s="6">
        <v>2</v>
      </c>
      <c r="N13" s="28">
        <v>0</v>
      </c>
      <c r="O13" s="11">
        <v>0</v>
      </c>
      <c r="P13" s="7">
        <v>0</v>
      </c>
      <c r="Q13" s="11">
        <v>0</v>
      </c>
      <c r="R13" s="28">
        <v>0</v>
      </c>
      <c r="S13" s="11">
        <v>0</v>
      </c>
      <c r="T13" s="7">
        <v>2.9189978E-6</v>
      </c>
      <c r="U13" s="11">
        <v>3</v>
      </c>
      <c r="V13" s="31">
        <v>2.44896686993091E-5</v>
      </c>
      <c r="W13" s="13">
        <v>11</v>
      </c>
      <c r="X13" s="7">
        <v>2.2263335181190098E-6</v>
      </c>
      <c r="Y13" s="11">
        <v>1</v>
      </c>
      <c r="Z13" s="7">
        <v>8.7479624537451493E-6</v>
      </c>
      <c r="AA13" s="11">
        <v>6</v>
      </c>
      <c r="AB13" s="7">
        <v>7.2899687114542902E-6</v>
      </c>
      <c r="AC13" s="11">
        <v>5</v>
      </c>
      <c r="AD13" s="8">
        <v>1.5863028040545899E-5</v>
      </c>
      <c r="AE13" s="13">
        <v>3</v>
      </c>
      <c r="AF13" s="7">
        <v>5.2876760135152996E-6</v>
      </c>
      <c r="AG13" s="11">
        <v>1</v>
      </c>
      <c r="AH13" s="34" t="s">
        <v>10</v>
      </c>
      <c r="AI13" s="34" t="s">
        <v>20</v>
      </c>
      <c r="AK13">
        <v>2</v>
      </c>
    </row>
    <row r="14" spans="2:37">
      <c r="B14" s="34" t="s">
        <v>11</v>
      </c>
      <c r="C14" s="6" t="s">
        <v>21</v>
      </c>
      <c r="D14" s="64">
        <v>2.0265799E-4</v>
      </c>
      <c r="E14" s="65"/>
      <c r="F14" s="28">
        <v>9.3534376281600797E-5</v>
      </c>
      <c r="G14" s="6">
        <v>78</v>
      </c>
      <c r="H14" s="28">
        <v>1.12720915006031E-4</v>
      </c>
      <c r="I14" s="6">
        <v>94</v>
      </c>
      <c r="J14" s="28">
        <v>8.5525711949402093E-5</v>
      </c>
      <c r="K14" s="6">
        <v>82</v>
      </c>
      <c r="L14" s="28">
        <v>8.6568708436589897E-5</v>
      </c>
      <c r="M14" s="6">
        <v>83</v>
      </c>
      <c r="N14" s="28">
        <v>0</v>
      </c>
      <c r="O14" s="11">
        <v>0</v>
      </c>
      <c r="P14" s="7">
        <v>0</v>
      </c>
      <c r="Q14" s="11">
        <v>0</v>
      </c>
      <c r="R14" s="28">
        <v>7.4173912449408005E-5</v>
      </c>
      <c r="S14" s="11">
        <v>76</v>
      </c>
      <c r="T14" s="7">
        <v>6.8318077256033702E-5</v>
      </c>
      <c r="U14" s="11">
        <v>70</v>
      </c>
      <c r="V14" s="28">
        <v>9.1279674242879605E-5</v>
      </c>
      <c r="W14" s="11">
        <v>41</v>
      </c>
      <c r="X14" s="7">
        <v>1.2912734405090201E-4</v>
      </c>
      <c r="Y14" s="11">
        <v>58</v>
      </c>
      <c r="Z14" s="7">
        <v>8.6021630795160594E-5</v>
      </c>
      <c r="AA14" s="11">
        <v>59</v>
      </c>
      <c r="AB14" s="7">
        <v>1.42883386744504E-4</v>
      </c>
      <c r="AC14" s="11">
        <v>98</v>
      </c>
      <c r="AD14" s="7">
        <v>9.5178168243275298E-5</v>
      </c>
      <c r="AE14" s="11">
        <v>18</v>
      </c>
      <c r="AF14" s="7">
        <v>1.26904224324367E-4</v>
      </c>
      <c r="AG14" s="11">
        <v>24</v>
      </c>
      <c r="AH14" s="34" t="s">
        <v>11</v>
      </c>
      <c r="AI14" s="34" t="s">
        <v>21</v>
      </c>
      <c r="AK14">
        <v>0</v>
      </c>
    </row>
    <row r="15" spans="2:37">
      <c r="B15" s="35" t="s">
        <v>12</v>
      </c>
      <c r="C15" s="15" t="s">
        <v>22</v>
      </c>
      <c r="D15" s="70">
        <v>1.7734206E-5</v>
      </c>
      <c r="E15" s="71"/>
      <c r="F15" s="30">
        <v>2.8779808086646399E-5</v>
      </c>
      <c r="G15" s="17">
        <v>24</v>
      </c>
      <c r="H15" s="30">
        <v>2.7580649416369402E-5</v>
      </c>
      <c r="I15" s="17">
        <v>23</v>
      </c>
      <c r="J15" s="30">
        <v>2.71179086668836E-5</v>
      </c>
      <c r="K15" s="17">
        <v>26</v>
      </c>
      <c r="L15" s="33">
        <v>1.25159578462539E-5</v>
      </c>
      <c r="M15" s="15">
        <v>12</v>
      </c>
      <c r="N15" s="33">
        <v>0</v>
      </c>
      <c r="O15" s="19">
        <v>0</v>
      </c>
      <c r="P15" s="18">
        <v>0</v>
      </c>
      <c r="Q15" s="19">
        <v>0</v>
      </c>
      <c r="R15" s="33">
        <v>1.6591533047893901E-5</v>
      </c>
      <c r="S15" s="19">
        <v>17</v>
      </c>
      <c r="T15" s="18">
        <v>9.7597253222905298E-6</v>
      </c>
      <c r="U15" s="19">
        <v>10</v>
      </c>
      <c r="V15" s="32">
        <v>1.1131667590595E-5</v>
      </c>
      <c r="W15" s="19">
        <v>5</v>
      </c>
      <c r="X15" s="18">
        <v>4.4526670362380298E-6</v>
      </c>
      <c r="Y15" s="19">
        <v>2</v>
      </c>
      <c r="Z15" s="18">
        <v>1.31219436806177E-5</v>
      </c>
      <c r="AA15" s="19">
        <v>9</v>
      </c>
      <c r="AB15" s="18">
        <v>1.4579937422908501E-5</v>
      </c>
      <c r="AC15" s="19">
        <v>10</v>
      </c>
      <c r="AD15" s="16">
        <v>2.1150704054061198E-5</v>
      </c>
      <c r="AE15" s="27">
        <v>4</v>
      </c>
      <c r="AF15" s="18">
        <v>0</v>
      </c>
      <c r="AG15" s="19">
        <v>0</v>
      </c>
      <c r="AH15" s="35" t="s">
        <v>12</v>
      </c>
      <c r="AI15" s="35" t="s">
        <v>22</v>
      </c>
      <c r="AK15">
        <v>4</v>
      </c>
    </row>
    <row r="16" spans="2:37">
      <c r="B16" s="63"/>
      <c r="C16" s="63"/>
      <c r="D16" s="5"/>
      <c r="E16" s="5"/>
      <c r="F16" s="5"/>
      <c r="G16" s="5"/>
      <c r="H16" s="5"/>
      <c r="I16" s="5"/>
      <c r="J16" s="5"/>
      <c r="K16" s="63"/>
      <c r="L16" s="62"/>
      <c r="M16" s="61"/>
    </row>
    <row r="17" spans="2:32" s="2" customFormat="1">
      <c r="V17" s="3"/>
    </row>
    <row r="18" spans="2:32" s="2" customFormat="1">
      <c r="B18" s="60" t="s">
        <v>55</v>
      </c>
      <c r="F18" s="2">
        <v>1</v>
      </c>
      <c r="H18" s="2">
        <v>2</v>
      </c>
      <c r="J18" s="2">
        <v>3</v>
      </c>
      <c r="L18" s="60">
        <v>2</v>
      </c>
      <c r="N18" s="60">
        <v>0</v>
      </c>
      <c r="P18" s="60">
        <v>0</v>
      </c>
      <c r="R18" s="60">
        <v>4</v>
      </c>
      <c r="T18" s="60">
        <v>1</v>
      </c>
      <c r="V18" s="2">
        <v>3</v>
      </c>
      <c r="X18" s="60">
        <v>0</v>
      </c>
      <c r="Z18" s="60">
        <v>1</v>
      </c>
      <c r="AB18" s="60">
        <v>2</v>
      </c>
      <c r="AD18" s="2">
        <v>4</v>
      </c>
      <c r="AF18" s="60">
        <v>2</v>
      </c>
    </row>
    <row r="19" spans="2:32" s="2" customFormat="1">
      <c r="B19" s="60" t="s">
        <v>56</v>
      </c>
      <c r="G19" s="2">
        <v>3</v>
      </c>
      <c r="K19" s="2">
        <v>5</v>
      </c>
      <c r="O19" s="2">
        <v>0</v>
      </c>
      <c r="S19" s="2">
        <v>5</v>
      </c>
      <c r="W19" s="2">
        <v>3</v>
      </c>
      <c r="AA19" s="2">
        <v>3</v>
      </c>
      <c r="AE19" s="2">
        <v>6</v>
      </c>
    </row>
    <row r="20" spans="2:32">
      <c r="B20" s="60" t="s">
        <v>57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32"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2:32"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32"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2:32"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R24" s="1"/>
      <c r="T24" s="1"/>
      <c r="V24" s="1"/>
      <c r="X24" s="1"/>
      <c r="Z24" s="1"/>
      <c r="AB24" s="1"/>
      <c r="AD24" s="1"/>
      <c r="AF24" s="1"/>
    </row>
    <row r="25" spans="2:32"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R25" s="1"/>
      <c r="T25" s="1"/>
      <c r="V25" s="1"/>
      <c r="X25" s="1"/>
      <c r="Z25" s="1"/>
      <c r="AB25" s="1"/>
      <c r="AD25" s="1"/>
      <c r="AF25" s="1"/>
    </row>
    <row r="26" spans="2:32">
      <c r="E26" s="20" t="s">
        <v>54</v>
      </c>
      <c r="F26" s="59">
        <v>0.11602</v>
      </c>
      <c r="J26" s="58">
        <v>11.602</v>
      </c>
      <c r="R26" s="1"/>
      <c r="T26" s="1"/>
      <c r="V26" s="1"/>
      <c r="X26" s="1"/>
      <c r="Z26" s="1"/>
      <c r="AB26" s="1"/>
      <c r="AD26" s="1"/>
      <c r="AF26" s="1"/>
    </row>
    <row r="27" spans="2:32">
      <c r="E27" s="20" t="s">
        <v>53</v>
      </c>
      <c r="F27" s="59">
        <v>4.7019999999999999E-2</v>
      </c>
      <c r="J27" s="58">
        <v>4.702</v>
      </c>
      <c r="R27" s="1"/>
      <c r="T27" s="1"/>
      <c r="V27" s="1"/>
      <c r="X27" s="1"/>
      <c r="Z27" s="1"/>
      <c r="AB27" s="1"/>
      <c r="AD27" s="1"/>
      <c r="AF27" s="1"/>
    </row>
    <row r="28" spans="2:32">
      <c r="E28" s="20" t="s">
        <v>52</v>
      </c>
      <c r="F28" s="59">
        <v>3.5110000000000002E-2</v>
      </c>
      <c r="J28" s="58">
        <v>3.5110000000000001</v>
      </c>
      <c r="R28" s="1"/>
      <c r="T28" s="1"/>
      <c r="V28" s="1"/>
      <c r="X28" s="1"/>
      <c r="Z28" s="1"/>
      <c r="AB28" s="1"/>
      <c r="AD28" s="1"/>
      <c r="AF28" s="1"/>
    </row>
    <row r="29" spans="2:32">
      <c r="E29" s="20" t="s">
        <v>51</v>
      </c>
      <c r="F29" s="59">
        <v>2.6700000000000002E-2</v>
      </c>
      <c r="J29" s="58">
        <v>2.67</v>
      </c>
      <c r="R29" s="1"/>
      <c r="T29" s="1"/>
      <c r="V29" s="1"/>
      <c r="X29" s="1"/>
      <c r="Z29" s="1"/>
      <c r="AB29" s="1"/>
      <c r="AD29" s="1"/>
      <c r="AF29" s="1"/>
    </row>
    <row r="30" spans="2:32">
      <c r="E30" s="20" t="s">
        <v>50</v>
      </c>
      <c r="F30" s="59">
        <v>0.02</v>
      </c>
      <c r="J30" s="58">
        <v>2</v>
      </c>
      <c r="R30" s="1"/>
      <c r="T30" s="1"/>
      <c r="V30" s="1"/>
      <c r="X30" s="1"/>
      <c r="Z30" s="1"/>
      <c r="AB30" s="1"/>
      <c r="AD30" s="1"/>
      <c r="AF30" s="1"/>
    </row>
    <row r="31" spans="2:32">
      <c r="E31" s="20" t="s">
        <v>49</v>
      </c>
      <c r="F31" s="59">
        <v>3.7789999999999997E-2</v>
      </c>
      <c r="J31" s="58">
        <v>3.7789999999999999</v>
      </c>
    </row>
    <row r="32" spans="2:32">
      <c r="E32" s="20" t="s">
        <v>48</v>
      </c>
      <c r="F32" s="59">
        <v>1.95E-2</v>
      </c>
      <c r="J32" s="58">
        <v>1.95</v>
      </c>
    </row>
    <row r="33" spans="5:10">
      <c r="E33" s="20" t="s">
        <v>47</v>
      </c>
      <c r="F33" s="59">
        <v>7.2319999999999995E-2</v>
      </c>
      <c r="J33" s="58">
        <v>7.2320000000000002</v>
      </c>
    </row>
    <row r="34" spans="5:10">
      <c r="E34" s="20" t="s">
        <v>46</v>
      </c>
      <c r="F34" s="59">
        <v>6.2859999999999999E-2</v>
      </c>
      <c r="J34" s="58">
        <v>6.2859999999999996</v>
      </c>
    </row>
    <row r="35" spans="5:10">
      <c r="E35" s="20" t="s">
        <v>45</v>
      </c>
      <c r="F35" s="59">
        <v>6.3099999999999996E-3</v>
      </c>
      <c r="J35" s="58">
        <v>0.63100000000000001</v>
      </c>
    </row>
    <row r="36" spans="5:10">
      <c r="E36" s="20" t="s">
        <v>44</v>
      </c>
      <c r="F36" s="59">
        <v>6.8999999999999999E-3</v>
      </c>
      <c r="J36" s="58">
        <v>0.69</v>
      </c>
    </row>
    <row r="37" spans="5:10">
      <c r="E37" s="20" t="s">
        <v>28</v>
      </c>
      <c r="F37" s="59">
        <v>2.7050000000000001E-2</v>
      </c>
      <c r="J37" s="58">
        <v>2.7050000000000001</v>
      </c>
    </row>
    <row r="38" spans="5:10">
      <c r="E38" s="20" t="s">
        <v>43</v>
      </c>
      <c r="F38" s="59">
        <v>4.3740000000000001E-2</v>
      </c>
      <c r="J38" s="58">
        <v>4.3739999999999997</v>
      </c>
    </row>
    <row r="39" spans="5:10">
      <c r="E39" s="20" t="s">
        <v>42</v>
      </c>
      <c r="F39" s="59">
        <v>2.3650000000000001E-2</v>
      </c>
      <c r="J39" s="58">
        <v>2.3650000000000002</v>
      </c>
    </row>
    <row r="40" spans="5:10">
      <c r="E40" s="20" t="s">
        <v>41</v>
      </c>
      <c r="F40" s="59">
        <v>6.2640000000000001E-2</v>
      </c>
      <c r="J40" s="58">
        <v>6.2640000000000002</v>
      </c>
    </row>
    <row r="41" spans="5:10">
      <c r="E41" s="20" t="s">
        <v>40</v>
      </c>
      <c r="F41" s="59">
        <v>2.545E-2</v>
      </c>
      <c r="J41" s="58">
        <v>2.5449999999999999</v>
      </c>
    </row>
    <row r="42" spans="5:10">
      <c r="E42" s="20" t="s">
        <v>39</v>
      </c>
      <c r="F42" s="59">
        <v>1.73E-3</v>
      </c>
      <c r="J42" s="58">
        <v>0.17299999999999999</v>
      </c>
    </row>
    <row r="43" spans="5:10">
      <c r="E43" s="20" t="s">
        <v>38</v>
      </c>
      <c r="F43" s="59">
        <v>1.653E-2</v>
      </c>
      <c r="J43" s="58">
        <v>1.653</v>
      </c>
    </row>
    <row r="44" spans="5:10">
      <c r="E44" s="20" t="s">
        <v>37</v>
      </c>
      <c r="F44" s="59">
        <v>7.7549999999999994E-2</v>
      </c>
      <c r="J44" s="58">
        <v>7.7549999999999999</v>
      </c>
    </row>
    <row r="45" spans="5:10">
      <c r="E45" s="20" t="s">
        <v>36</v>
      </c>
      <c r="F45" s="59">
        <v>0.16671</v>
      </c>
      <c r="J45" s="58">
        <v>16.670999999999999</v>
      </c>
    </row>
    <row r="46" spans="5:10">
      <c r="E46" s="20" t="s">
        <v>35</v>
      </c>
      <c r="F46" s="59">
        <v>1.487E-2</v>
      </c>
      <c r="J46" s="58">
        <v>1.4870000000000001</v>
      </c>
    </row>
    <row r="47" spans="5:10">
      <c r="E47" s="20" t="s">
        <v>34</v>
      </c>
      <c r="F47" s="59">
        <v>6.1900000000000002E-3</v>
      </c>
      <c r="J47" s="58">
        <v>0.61899999999999999</v>
      </c>
    </row>
    <row r="48" spans="5:10">
      <c r="E48" s="20" t="s">
        <v>33</v>
      </c>
      <c r="F48" s="59">
        <v>6.6610000000000003E-2</v>
      </c>
      <c r="J48" s="58">
        <v>6.6609999999999996</v>
      </c>
    </row>
    <row r="49" spans="5:10">
      <c r="E49" s="20" t="s">
        <v>32</v>
      </c>
      <c r="F49" s="59">
        <v>5.0000000000000002E-5</v>
      </c>
      <c r="J49" s="58">
        <v>5.0000000000000001E-3</v>
      </c>
    </row>
    <row r="50" spans="5:10">
      <c r="E50" s="20" t="s">
        <v>31</v>
      </c>
      <c r="F50" s="59">
        <v>1.6199999999999999E-2</v>
      </c>
      <c r="J50" s="58">
        <v>1.62</v>
      </c>
    </row>
    <row r="51" spans="5:10">
      <c r="E51" s="20" t="s">
        <v>30</v>
      </c>
      <c r="F51" s="59">
        <v>5.0000000000000001E-4</v>
      </c>
      <c r="J51" s="58">
        <v>0.05</v>
      </c>
    </row>
    <row r="53" spans="5:10">
      <c r="E53" t="s">
        <v>29</v>
      </c>
      <c r="F53" s="57">
        <f>SUM(F26:F51)</f>
        <v>1.0000000000000002</v>
      </c>
      <c r="J53">
        <f>SUM(J26:J51)</f>
        <v>99.999999999999986</v>
      </c>
    </row>
  </sheetData>
  <mergeCells count="18">
    <mergeCell ref="AD5:AG6"/>
    <mergeCell ref="V5:Y6"/>
    <mergeCell ref="Z5:AC6"/>
    <mergeCell ref="R5:U6"/>
    <mergeCell ref="F4:AG4"/>
    <mergeCell ref="D15:E15"/>
    <mergeCell ref="D14:E14"/>
    <mergeCell ref="D13:E13"/>
    <mergeCell ref="D12:E12"/>
    <mergeCell ref="D11:E11"/>
    <mergeCell ref="D10:E10"/>
    <mergeCell ref="D5:E6"/>
    <mergeCell ref="F5:I6"/>
    <mergeCell ref="J5:M6"/>
    <mergeCell ref="N5:Q6"/>
    <mergeCell ref="D9:E9"/>
    <mergeCell ref="D8:E8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4:T14"/>
  <sheetViews>
    <sheetView zoomScale="70" zoomScaleNormal="70" workbookViewId="0">
      <selection activeCell="K4" sqref="K4"/>
    </sheetView>
  </sheetViews>
  <sheetFormatPr defaultRowHeight="15"/>
  <cols>
    <col min="7" max="7" width="10.42578125" customWidth="1"/>
  </cols>
  <sheetData>
    <row r="4" spans="3:20" ht="15" customHeight="1">
      <c r="C4" s="4"/>
      <c r="D4" s="21"/>
      <c r="E4" s="36" t="s">
        <v>0</v>
      </c>
      <c r="F4" s="38"/>
      <c r="G4" s="36" t="s">
        <v>2</v>
      </c>
      <c r="H4" s="37"/>
      <c r="I4" s="37" t="s">
        <v>3</v>
      </c>
      <c r="J4" s="38"/>
      <c r="K4" s="42" t="s">
        <v>58</v>
      </c>
      <c r="L4" s="43"/>
      <c r="M4" s="37" t="s">
        <v>4</v>
      </c>
      <c r="N4" s="38"/>
      <c r="O4" s="36" t="s">
        <v>24</v>
      </c>
      <c r="P4" s="37"/>
      <c r="Q4" s="37" t="s">
        <v>25</v>
      </c>
      <c r="R4" s="38"/>
      <c r="S4" s="36" t="s">
        <v>26</v>
      </c>
      <c r="T4" s="38"/>
    </row>
    <row r="5" spans="3:20">
      <c r="C5" s="14"/>
      <c r="D5" s="19"/>
      <c r="E5" s="39"/>
      <c r="F5" s="41"/>
      <c r="G5" s="39"/>
      <c r="H5" s="40"/>
      <c r="I5" s="40"/>
      <c r="J5" s="41"/>
      <c r="K5" s="44"/>
      <c r="L5" s="45"/>
      <c r="M5" s="40"/>
      <c r="N5" s="41"/>
      <c r="O5" s="39"/>
      <c r="P5" s="40"/>
      <c r="Q5" s="40"/>
      <c r="R5" s="41"/>
      <c r="S5" s="39"/>
      <c r="T5" s="41"/>
    </row>
    <row r="6" spans="3:20">
      <c r="C6" s="20"/>
      <c r="D6" s="23" t="s">
        <v>14</v>
      </c>
      <c r="E6" s="68" t="s">
        <v>27</v>
      </c>
      <c r="F6" s="69"/>
      <c r="G6" s="22" t="s">
        <v>14</v>
      </c>
      <c r="H6" s="24"/>
      <c r="I6" s="22" t="s">
        <v>14</v>
      </c>
      <c r="J6" s="24"/>
      <c r="K6" s="23" t="s">
        <v>14</v>
      </c>
      <c r="L6" s="25"/>
      <c r="M6" s="23" t="s">
        <v>14</v>
      </c>
      <c r="N6" s="25"/>
      <c r="O6" s="23" t="s">
        <v>14</v>
      </c>
      <c r="P6" s="25"/>
      <c r="Q6" s="23" t="s">
        <v>14</v>
      </c>
      <c r="R6" s="25" t="s">
        <v>23</v>
      </c>
      <c r="S6" s="23" t="s">
        <v>14</v>
      </c>
      <c r="T6" s="25" t="s">
        <v>23</v>
      </c>
    </row>
    <row r="7" spans="3:20">
      <c r="C7" s="34"/>
      <c r="D7" s="6" t="s">
        <v>15</v>
      </c>
      <c r="E7" s="46">
        <v>8.8301599999999997E-7</v>
      </c>
      <c r="F7" s="47"/>
      <c r="G7" s="28">
        <f>0</f>
        <v>0</v>
      </c>
      <c r="H7" s="6"/>
      <c r="I7" s="31">
        <v>1.042004E-6</v>
      </c>
      <c r="J7" s="9"/>
      <c r="K7" s="7">
        <v>0</v>
      </c>
      <c r="L7" s="11"/>
      <c r="M7" s="7">
        <v>0</v>
      </c>
      <c r="N7" s="11"/>
      <c r="O7" s="7">
        <v>0</v>
      </c>
      <c r="P7" s="11"/>
      <c r="Q7" s="8">
        <v>1.45799374229085E-6</v>
      </c>
      <c r="R7" s="13"/>
      <c r="S7" s="7">
        <v>0</v>
      </c>
      <c r="T7" s="11"/>
    </row>
    <row r="8" spans="3:20">
      <c r="C8" s="34"/>
      <c r="D8" s="6" t="s">
        <v>16</v>
      </c>
      <c r="E8" s="48">
        <v>2.9759866E-5</v>
      </c>
      <c r="F8" s="49"/>
      <c r="G8" s="31">
        <v>3.7173918778584902E-5</v>
      </c>
      <c r="H8" s="9"/>
      <c r="I8" s="31">
        <v>3.4418884077198399E-5</v>
      </c>
      <c r="J8" s="9"/>
      <c r="K8" s="7">
        <v>0</v>
      </c>
      <c r="L8" s="11"/>
      <c r="M8" s="8">
        <v>3.9038901289162099E-5</v>
      </c>
      <c r="N8" s="13"/>
      <c r="O8" s="10">
        <v>2.8942335735547201E-5</v>
      </c>
      <c r="P8" s="11"/>
      <c r="Q8" s="7">
        <v>2.7701881103526299E-5</v>
      </c>
      <c r="R8" s="11"/>
      <c r="S8" s="8">
        <v>5.8164436148668201E-5</v>
      </c>
      <c r="T8" s="13"/>
    </row>
    <row r="9" spans="3:20">
      <c r="C9" s="34"/>
      <c r="D9" s="6" t="s">
        <v>17</v>
      </c>
      <c r="E9" s="48">
        <v>2.1552489000000001E-5</v>
      </c>
      <c r="F9" s="49"/>
      <c r="G9" s="28">
        <v>1.0792428032492401E-5</v>
      </c>
      <c r="H9" s="6"/>
      <c r="I9" s="28">
        <v>1.66879437950052E-5</v>
      </c>
      <c r="J9" s="6"/>
      <c r="K9" s="7">
        <v>0</v>
      </c>
      <c r="L9" s="11"/>
      <c r="M9" s="7">
        <v>1.5615560515664799E-5</v>
      </c>
      <c r="N9" s="11"/>
      <c r="O9" s="7">
        <v>1.5584334626833101E-5</v>
      </c>
      <c r="P9" s="11"/>
      <c r="Q9" s="7">
        <v>1.31219436806177E-5</v>
      </c>
      <c r="R9" s="11"/>
      <c r="S9" s="7">
        <v>1.0575352027030599E-5</v>
      </c>
      <c r="T9" s="11"/>
    </row>
    <row r="10" spans="3:20">
      <c r="C10" s="34"/>
      <c r="D10" s="6" t="s">
        <v>18</v>
      </c>
      <c r="E10" s="48">
        <v>8.6288570000000004E-6</v>
      </c>
      <c r="F10" s="49"/>
      <c r="G10" s="28">
        <v>3.5974760108307999E-6</v>
      </c>
      <c r="H10" s="6"/>
      <c r="I10" s="28">
        <v>7.3009754103148104E-6</v>
      </c>
      <c r="J10" s="6"/>
      <c r="K10" s="7">
        <v>0</v>
      </c>
      <c r="L10" s="11"/>
      <c r="M10" s="7">
        <v>6.8377995600000001E-6</v>
      </c>
      <c r="N10" s="11"/>
      <c r="O10" s="7">
        <v>2.2263335181190098E-6</v>
      </c>
      <c r="P10" s="11"/>
      <c r="Q10" s="8">
        <v>2.1869906134362799E-5</v>
      </c>
      <c r="R10" s="13"/>
      <c r="S10" s="8">
        <v>1.0575352027030599E-5</v>
      </c>
      <c r="T10" s="13"/>
    </row>
    <row r="11" spans="3:20">
      <c r="C11" s="34"/>
      <c r="D11" s="6" t="s">
        <v>19</v>
      </c>
      <c r="E11" s="48">
        <v>5.2993488599999997E-5</v>
      </c>
      <c r="F11" s="49"/>
      <c r="G11" s="28">
        <v>1.7987380054154E-5</v>
      </c>
      <c r="H11" s="6"/>
      <c r="I11" s="28">
        <v>3.96338665131375E-5</v>
      </c>
      <c r="J11" s="6"/>
      <c r="K11" s="7">
        <v>0</v>
      </c>
      <c r="L11" s="11"/>
      <c r="M11" s="7">
        <v>1.46395879834357E-5</v>
      </c>
      <c r="N11" s="11"/>
      <c r="O11" s="7">
        <v>1.7810668144952099E-5</v>
      </c>
      <c r="P11" s="11"/>
      <c r="Q11" s="7">
        <v>3.9365831041853097E-5</v>
      </c>
      <c r="R11" s="11"/>
      <c r="S11" s="7">
        <v>1.5863028040545899E-5</v>
      </c>
      <c r="T11" s="11"/>
    </row>
    <row r="12" spans="3:20">
      <c r="C12" s="34"/>
      <c r="D12" s="6" t="s">
        <v>20</v>
      </c>
      <c r="E12" s="48">
        <v>9.1486212999999997E-6</v>
      </c>
      <c r="F12" s="49"/>
      <c r="G12" s="28">
        <v>7.1949520216615997E-6</v>
      </c>
      <c r="H12" s="6"/>
      <c r="I12" s="28">
        <v>2.0859929743756601E-6</v>
      </c>
      <c r="J12" s="6"/>
      <c r="K12" s="7">
        <v>0</v>
      </c>
      <c r="L12" s="11"/>
      <c r="M12" s="7">
        <v>2.9189978E-6</v>
      </c>
      <c r="N12" s="11"/>
      <c r="O12" s="7">
        <v>2.2263335181190098E-6</v>
      </c>
      <c r="P12" s="11"/>
      <c r="Q12" s="7">
        <v>7.2899687114542902E-6</v>
      </c>
      <c r="R12" s="11"/>
      <c r="S12" s="7">
        <v>5.2876760135152996E-6</v>
      </c>
      <c r="T12" s="11"/>
    </row>
    <row r="13" spans="3:20">
      <c r="C13" s="34"/>
      <c r="D13" s="6" t="s">
        <v>21</v>
      </c>
      <c r="E13" s="48">
        <v>2.0265799E-4</v>
      </c>
      <c r="F13" s="49"/>
      <c r="G13" s="28">
        <v>1.12720915006031E-4</v>
      </c>
      <c r="H13" s="6"/>
      <c r="I13" s="28">
        <v>8.6568708436589897E-5</v>
      </c>
      <c r="J13" s="6"/>
      <c r="K13" s="7">
        <v>0</v>
      </c>
      <c r="L13" s="11"/>
      <c r="M13" s="7">
        <v>6.8318077256033702E-5</v>
      </c>
      <c r="N13" s="11"/>
      <c r="O13" s="7">
        <v>1.2912734405090201E-4</v>
      </c>
      <c r="P13" s="11"/>
      <c r="Q13" s="7">
        <v>1.42883386744504E-4</v>
      </c>
      <c r="R13" s="11"/>
      <c r="S13" s="7">
        <v>1.26904224324367E-4</v>
      </c>
      <c r="T13" s="11"/>
    </row>
    <row r="14" spans="3:20">
      <c r="C14" s="35"/>
      <c r="D14" s="15" t="s">
        <v>22</v>
      </c>
      <c r="E14" s="50">
        <v>1.7734206E-5</v>
      </c>
      <c r="F14" s="51"/>
      <c r="G14" s="30">
        <v>2.7580649416369402E-5</v>
      </c>
      <c r="H14" s="17"/>
      <c r="I14" s="33">
        <v>1.25159578462539E-5</v>
      </c>
      <c r="J14" s="15"/>
      <c r="K14" s="18">
        <v>0</v>
      </c>
      <c r="L14" s="19"/>
      <c r="M14" s="18">
        <v>9.7597253222905298E-6</v>
      </c>
      <c r="N14" s="19"/>
      <c r="O14" s="18">
        <v>4.4526670362380298E-6</v>
      </c>
      <c r="P14" s="19"/>
      <c r="Q14" s="18">
        <v>1.4579937422908501E-5</v>
      </c>
      <c r="R14" s="19"/>
      <c r="S14" s="18">
        <v>0</v>
      </c>
      <c r="T14" s="19"/>
    </row>
  </sheetData>
  <mergeCells count="1">
    <mergeCell ref="E6:F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13"/>
  <sheetViews>
    <sheetView zoomScale="70" zoomScaleNormal="70" workbookViewId="0">
      <selection activeCell="H3" sqref="H3"/>
    </sheetView>
  </sheetViews>
  <sheetFormatPr defaultRowHeight="15"/>
  <sheetData>
    <row r="3" spans="2:12" ht="15" customHeight="1">
      <c r="B3" s="4"/>
      <c r="C3" s="21"/>
      <c r="D3" s="36" t="s">
        <v>0</v>
      </c>
      <c r="E3" s="38"/>
      <c r="F3" s="36" t="s">
        <v>2</v>
      </c>
      <c r="G3" s="36" t="s">
        <v>3</v>
      </c>
      <c r="H3" s="42" t="s">
        <v>58</v>
      </c>
      <c r="I3" s="36" t="s">
        <v>4</v>
      </c>
      <c r="J3" s="52" t="s">
        <v>24</v>
      </c>
      <c r="K3" s="37" t="s">
        <v>25</v>
      </c>
      <c r="L3" s="52" t="s">
        <v>26</v>
      </c>
    </row>
    <row r="4" spans="2:12">
      <c r="B4" s="14"/>
      <c r="C4" s="19"/>
      <c r="D4" s="39"/>
      <c r="E4" s="41"/>
      <c r="F4" s="39"/>
      <c r="G4" s="39"/>
      <c r="H4" s="44"/>
      <c r="I4" s="39"/>
      <c r="J4" s="53"/>
      <c r="K4" s="40"/>
      <c r="L4" s="53"/>
    </row>
    <row r="5" spans="2:12">
      <c r="B5" s="20" t="s">
        <v>13</v>
      </c>
      <c r="C5" s="23"/>
      <c r="D5" s="68" t="s">
        <v>27</v>
      </c>
      <c r="E5" s="69"/>
      <c r="F5" s="22" t="s">
        <v>13</v>
      </c>
      <c r="G5" s="22" t="s">
        <v>13</v>
      </c>
      <c r="H5" s="22" t="s">
        <v>13</v>
      </c>
      <c r="I5" s="22" t="s">
        <v>13</v>
      </c>
      <c r="J5" s="22" t="s">
        <v>13</v>
      </c>
      <c r="K5" s="22" t="s">
        <v>13</v>
      </c>
      <c r="L5" s="20" t="s">
        <v>13</v>
      </c>
    </row>
    <row r="6" spans="2:12">
      <c r="B6" s="34" t="s">
        <v>5</v>
      </c>
      <c r="C6" s="6"/>
      <c r="D6" s="46">
        <v>8.8301599999999997E-7</v>
      </c>
      <c r="E6" s="47"/>
      <c r="F6" s="28">
        <v>0</v>
      </c>
      <c r="G6" s="31">
        <v>2.084008465E-6</v>
      </c>
      <c r="H6" s="28">
        <v>0</v>
      </c>
      <c r="I6" s="31">
        <v>1.945998E-6</v>
      </c>
      <c r="J6" s="29">
        <v>0</v>
      </c>
      <c r="K6" s="28">
        <v>0</v>
      </c>
      <c r="L6" s="54">
        <v>0</v>
      </c>
    </row>
    <row r="7" spans="2:12">
      <c r="B7" s="34" t="s">
        <v>6</v>
      </c>
      <c r="C7" s="6"/>
      <c r="D7" s="48">
        <v>2.9759866E-5</v>
      </c>
      <c r="E7" s="49"/>
      <c r="F7" s="29">
        <v>2.51823320758156E-5</v>
      </c>
      <c r="G7" s="29">
        <v>2.6074912179695701E-5</v>
      </c>
      <c r="H7" s="28">
        <v>0</v>
      </c>
      <c r="I7" s="31">
        <v>3.02551484991006E-5</v>
      </c>
      <c r="J7" s="28">
        <v>1.1131667590595E-5</v>
      </c>
      <c r="K7" s="28">
        <v>1.31219436806177E-5</v>
      </c>
      <c r="L7" s="55">
        <v>6.3452112162183595E-5</v>
      </c>
    </row>
    <row r="8" spans="2:12">
      <c r="B8" s="34" t="s">
        <v>7</v>
      </c>
      <c r="C8" s="6"/>
      <c r="D8" s="48">
        <v>2.1552489000000001E-5</v>
      </c>
      <c r="E8" s="49"/>
      <c r="F8" s="28">
        <v>5.9957933513846601E-6</v>
      </c>
      <c r="G8" s="28">
        <v>6.2579789231269803E-6</v>
      </c>
      <c r="H8" s="28">
        <v>0</v>
      </c>
      <c r="I8" s="31">
        <v>2.7327230902413402E-5</v>
      </c>
      <c r="J8" s="31">
        <v>3.1168669253666202E-5</v>
      </c>
      <c r="K8" s="28">
        <v>1.31219436806177E-5</v>
      </c>
      <c r="L8" s="54">
        <v>1.0575352027030599E-5</v>
      </c>
    </row>
    <row r="9" spans="2:12">
      <c r="B9" s="34" t="s">
        <v>8</v>
      </c>
      <c r="C9" s="6"/>
      <c r="D9" s="48">
        <v>8.6288570000000004E-6</v>
      </c>
      <c r="E9" s="49"/>
      <c r="F9" s="28">
        <v>5.98584467E-6</v>
      </c>
      <c r="G9" s="31">
        <v>9.3869683846904798E-6</v>
      </c>
      <c r="H9" s="28">
        <v>0</v>
      </c>
      <c r="I9" s="31">
        <v>2.5375285837955302E-5</v>
      </c>
      <c r="J9" s="31">
        <v>1.5584334626833101E-5</v>
      </c>
      <c r="K9" s="28">
        <v>4.3739812268725704E-6</v>
      </c>
      <c r="L9" s="55">
        <v>1.5863028040545899E-5</v>
      </c>
    </row>
    <row r="10" spans="2:12">
      <c r="B10" s="34" t="s">
        <v>9</v>
      </c>
      <c r="C10" s="6"/>
      <c r="D10" s="48">
        <v>5.2993488599999997E-5</v>
      </c>
      <c r="E10" s="49"/>
      <c r="F10" s="28">
        <v>3.7173918778584902E-5</v>
      </c>
      <c r="G10" s="28">
        <v>4.2762855974700999E-5</v>
      </c>
      <c r="H10" s="28">
        <v>0</v>
      </c>
      <c r="I10" s="28">
        <v>1.3621989780000001E-5</v>
      </c>
      <c r="J10" s="28">
        <v>3.3395002771785203E-5</v>
      </c>
      <c r="K10" s="31">
        <v>5.9777743433925099E-5</v>
      </c>
      <c r="L10" s="54">
        <v>1.0575352027030599E-5</v>
      </c>
    </row>
    <row r="11" spans="2:12">
      <c r="B11" s="34" t="s">
        <v>10</v>
      </c>
      <c r="C11" s="6"/>
      <c r="D11" s="48">
        <v>9.1486212999999997E-6</v>
      </c>
      <c r="E11" s="49"/>
      <c r="F11" s="28">
        <v>3.5974760108307999E-6</v>
      </c>
      <c r="G11" s="28">
        <v>5.2149824359391503E-6</v>
      </c>
      <c r="H11" s="28">
        <v>0</v>
      </c>
      <c r="I11" s="28">
        <v>0</v>
      </c>
      <c r="J11" s="31">
        <v>2.44896686993091E-5</v>
      </c>
      <c r="K11" s="28">
        <v>8.7479624537451493E-6</v>
      </c>
      <c r="L11" s="55">
        <v>1.5863028040545899E-5</v>
      </c>
    </row>
    <row r="12" spans="2:12">
      <c r="B12" s="34" t="s">
        <v>11</v>
      </c>
      <c r="C12" s="6"/>
      <c r="D12" s="48">
        <v>2.0265799E-4</v>
      </c>
      <c r="E12" s="49"/>
      <c r="F12" s="28">
        <v>9.3534376281600797E-5</v>
      </c>
      <c r="G12" s="28">
        <v>8.5525711949402093E-5</v>
      </c>
      <c r="H12" s="28">
        <v>0</v>
      </c>
      <c r="I12" s="28">
        <v>7.4173912449408005E-5</v>
      </c>
      <c r="J12" s="28">
        <v>9.1279674242879605E-5</v>
      </c>
      <c r="K12" s="28">
        <v>8.6021630795160594E-5</v>
      </c>
      <c r="L12" s="54">
        <v>9.5178168243275298E-5</v>
      </c>
    </row>
    <row r="13" spans="2:12">
      <c r="B13" s="35" t="s">
        <v>12</v>
      </c>
      <c r="C13" s="15"/>
      <c r="D13" s="50">
        <v>1.7734206E-5</v>
      </c>
      <c r="E13" s="51"/>
      <c r="F13" s="30">
        <v>2.8779808086646399E-5</v>
      </c>
      <c r="G13" s="30">
        <v>2.71179086668836E-5</v>
      </c>
      <c r="H13" s="33">
        <v>0</v>
      </c>
      <c r="I13" s="33">
        <v>1.6591533047893901E-5</v>
      </c>
      <c r="J13" s="32">
        <v>1.1131667590595E-5</v>
      </c>
      <c r="K13" s="33">
        <v>1.31219436806177E-5</v>
      </c>
      <c r="L13" s="56">
        <v>2.1150704054061198E-5</v>
      </c>
    </row>
  </sheetData>
  <mergeCells count="1">
    <mergeCell ref="D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Backwards</vt:lpstr>
      <vt:lpstr>Graphs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2010-08-29T12:09:45Z</dcterms:created>
  <dcterms:modified xsi:type="dcterms:W3CDTF">2010-10-21T14:42:20Z</dcterms:modified>
</cp:coreProperties>
</file>